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TinaL\Desktop\PZI_zeleni sistem_  september 2022\"/>
    </mc:Choice>
  </mc:AlternateContent>
  <xr:revisionPtr revIDLastSave="0" documentId="8_{BA774479-FD53-44DF-A658-FDD1884486A0}" xr6:coauthVersionLast="47" xr6:coauthVersionMax="47" xr10:uidLastSave="{00000000-0000-0000-0000-000000000000}"/>
  <bookViews>
    <workbookView xWindow="28680" yWindow="-120" windowWidth="29040" windowHeight="17520" tabRatio="792" firstSheet="2" activeTab="2" xr2:uid="{00000000-000D-0000-FFFF-FFFF00000000}"/>
  </bookViews>
  <sheets>
    <sheet name="KA_odstranitev_rekapitulacija" sheetId="21" r:id="rId1"/>
    <sheet name="CELOTA PRIPRAVLJALNA" sheetId="20" r:id="rId2"/>
    <sheet name="1_PARK ŠTURJE" sheetId="3" r:id="rId3"/>
    <sheet name="2_1_GORIŠKA IN VIPAVSKA CESTA" sheetId="4" r:id="rId4"/>
    <sheet name="2_2_KOLESARSKA AJD -LOKAVEC" sheetId="5" r:id="rId5"/>
    <sheet name="3 - MESTNI STADION" sheetId="1" r:id="rId6"/>
    <sheet name="4_BUS_C3_ŽELEZNIŠKA" sheetId="6" r:id="rId7"/>
    <sheet name="5_VRTIČKI RUSNE" sheetId="7" r:id="rId8"/>
    <sheet name="6_PARK PRI POKOPALIŠČU" sheetId="8" r:id="rId9"/>
    <sheet name="7_NA LIVADI" sheetId="9" r:id="rId10"/>
    <sheet name="8_ZASADITEV OB HUBLJU" sheetId="10" r:id="rId11"/>
    <sheet name="9_RIBNIK-ŽAPUŽE POTI" sheetId="11" r:id="rId12"/>
    <sheet name="11_Otroška igrišča" sheetId="12" r:id="rId13"/>
    <sheet name="12_ŠRC Police" sheetId="13" r:id="rId14"/>
    <sheet name="13_ŠRC Pale" sheetId="14" r:id="rId15"/>
    <sheet name="14_OŠ in vrtci" sheetId="15" r:id="rId16"/>
    <sheet name="15_Območje stanovanj" sheetId="16" r:id="rId17"/>
    <sheet name="16_Poslovne cone" sheetId="17" r:id="rId18"/>
    <sheet name="17_Parki" sheetId="18" r:id="rId19"/>
  </sheets>
  <definedNames>
    <definedName name="_xlnm.Print_Area" localSheetId="5">#N/A</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34" i="21" l="1"/>
  <c r="F35" i="21" s="1"/>
  <c r="F21" i="5"/>
  <c r="F20" i="5"/>
  <c r="F19" i="5"/>
  <c r="F18" i="5"/>
  <c r="F14" i="5"/>
  <c r="F13" i="5"/>
  <c r="F12" i="5"/>
  <c r="F11" i="5"/>
  <c r="F23" i="18"/>
  <c r="F22" i="18"/>
  <c r="F21" i="18"/>
  <c r="F20" i="18"/>
  <c r="F16" i="18"/>
  <c r="F15" i="18"/>
  <c r="F14" i="18"/>
  <c r="F13" i="18"/>
  <c r="F21" i="17"/>
  <c r="F20" i="17"/>
  <c r="F19" i="17"/>
  <c r="F18" i="17"/>
  <c r="F14" i="17"/>
  <c r="F13" i="17"/>
  <c r="F12" i="17"/>
  <c r="F11" i="17"/>
  <c r="F21" i="16"/>
  <c r="F20" i="16"/>
  <c r="F19" i="16"/>
  <c r="F18" i="16"/>
  <c r="F14" i="16"/>
  <c r="F13" i="16"/>
  <c r="F12" i="16"/>
  <c r="F11" i="16"/>
  <c r="F21" i="15"/>
  <c r="F20" i="15"/>
  <c r="F19" i="15"/>
  <c r="F18" i="15"/>
  <c r="F14" i="15"/>
  <c r="F13" i="15"/>
  <c r="F12" i="15"/>
  <c r="F11" i="15"/>
  <c r="F21" i="14"/>
  <c r="F20" i="14"/>
  <c r="F19" i="14"/>
  <c r="F18" i="14"/>
  <c r="F14" i="14"/>
  <c r="F13" i="14"/>
  <c r="F12" i="14"/>
  <c r="F11" i="14"/>
  <c r="F21" i="13"/>
  <c r="F20" i="13"/>
  <c r="F19" i="13"/>
  <c r="F18" i="13"/>
  <c r="F14" i="13"/>
  <c r="F13" i="13"/>
  <c r="F12" i="13"/>
  <c r="F11" i="13"/>
  <c r="F21" i="12"/>
  <c r="F20" i="12"/>
  <c r="F19" i="12"/>
  <c r="F18" i="12"/>
  <c r="F14" i="12"/>
  <c r="F13" i="12"/>
  <c r="F12" i="12"/>
  <c r="F11" i="12"/>
  <c r="F21" i="11"/>
  <c r="F20" i="11"/>
  <c r="F19" i="11"/>
  <c r="F18" i="11"/>
  <c r="F14" i="11"/>
  <c r="F13" i="11"/>
  <c r="F12" i="11"/>
  <c r="F11" i="11"/>
  <c r="F21" i="10"/>
  <c r="F20" i="10"/>
  <c r="F19" i="10"/>
  <c r="F18" i="10"/>
  <c r="F14" i="10"/>
  <c r="F13" i="10"/>
  <c r="F12" i="10"/>
  <c r="F11" i="10"/>
  <c r="F21" i="9"/>
  <c r="F20" i="9"/>
  <c r="F19" i="9"/>
  <c r="F18" i="9"/>
  <c r="F14" i="9"/>
  <c r="F13" i="9"/>
  <c r="F12" i="9"/>
  <c r="F11" i="9"/>
  <c r="F21" i="8"/>
  <c r="F20" i="8"/>
  <c r="F19" i="8"/>
  <c r="F18" i="8"/>
  <c r="F14" i="8"/>
  <c r="F13" i="8"/>
  <c r="F12" i="8"/>
  <c r="F11" i="8"/>
  <c r="F21" i="7"/>
  <c r="F20" i="7"/>
  <c r="F19" i="7"/>
  <c r="F18" i="7"/>
  <c r="F14" i="7"/>
  <c r="F13" i="7"/>
  <c r="F12" i="7"/>
  <c r="F11" i="7"/>
  <c r="F21" i="6"/>
  <c r="F20" i="6"/>
  <c r="F19" i="6"/>
  <c r="F18" i="6"/>
  <c r="F14" i="6"/>
  <c r="F13" i="6"/>
  <c r="F12" i="6"/>
  <c r="F11" i="6"/>
  <c r="F21" i="1"/>
  <c r="F20" i="1"/>
  <c r="F19" i="1"/>
  <c r="F18" i="1"/>
  <c r="F14" i="1"/>
  <c r="F13" i="1"/>
  <c r="F12" i="1"/>
  <c r="F11" i="1"/>
  <c r="F21" i="4"/>
  <c r="F20" i="4"/>
  <c r="F19" i="4"/>
  <c r="F18" i="4"/>
  <c r="F14" i="4"/>
  <c r="F13" i="4"/>
  <c r="F12" i="4"/>
  <c r="F11" i="4"/>
  <c r="F15" i="3"/>
  <c r="F14" i="3"/>
  <c r="F22" i="3"/>
  <c r="F21" i="3"/>
  <c r="F20" i="3"/>
  <c r="F19" i="3"/>
  <c r="F15" i="20"/>
  <c r="F17" i="20"/>
  <c r="F18" i="20"/>
  <c r="F19" i="20"/>
  <c r="F20" i="20"/>
  <c r="F14" i="21"/>
  <c r="F23" i="3" l="1"/>
  <c r="F15" i="17"/>
  <c r="F22" i="17"/>
  <c r="F15" i="16"/>
  <c r="F22" i="16"/>
  <c r="F15" i="15"/>
  <c r="F25" i="15" s="1"/>
  <c r="F22" i="15"/>
  <c r="F22" i="14"/>
  <c r="F15" i="14"/>
  <c r="F22" i="13"/>
  <c r="F15" i="13"/>
  <c r="F15" i="12"/>
  <c r="F22" i="12"/>
  <c r="F22" i="11"/>
  <c r="F15" i="10"/>
  <c r="F22" i="10"/>
  <c r="F22" i="9"/>
  <c r="F22" i="8"/>
  <c r="F22" i="7"/>
  <c r="F15" i="7"/>
  <c r="F15" i="6"/>
  <c r="F22" i="1"/>
  <c r="F15" i="1"/>
  <c r="F22" i="5"/>
  <c r="F15" i="4"/>
  <c r="F22" i="4"/>
  <c r="F16" i="3"/>
  <c r="F21" i="20"/>
  <c r="F22" i="20" s="1"/>
  <c r="F23" i="20" s="1"/>
  <c r="F24" i="20" s="1"/>
  <c r="F15" i="9"/>
  <c r="F24" i="18"/>
  <c r="F15" i="8"/>
  <c r="F25" i="8" s="1"/>
  <c r="F26" i="8" s="1"/>
  <c r="F22" i="6"/>
  <c r="F15" i="11"/>
  <c r="F17" i="18"/>
  <c r="F36" i="21"/>
  <c r="F37" i="21" s="1"/>
  <c r="F15" i="5"/>
  <c r="F25" i="5" s="1"/>
  <c r="F26" i="5" s="1"/>
  <c r="F26" i="3" l="1"/>
  <c r="F27" i="3" s="1"/>
  <c r="F28" i="3" s="1"/>
  <c r="F27" i="18"/>
  <c r="F28" i="18" s="1"/>
  <c r="F29" i="18" s="1"/>
  <c r="F30" i="18" s="1"/>
  <c r="F25" i="17"/>
  <c r="F25" i="16"/>
  <c r="F25" i="14"/>
  <c r="F26" i="14" s="1"/>
  <c r="F25" i="13"/>
  <c r="F25" i="12"/>
  <c r="F26" i="12" s="1"/>
  <c r="F27" i="12"/>
  <c r="F28" i="12" s="1"/>
  <c r="F25" i="11"/>
  <c r="F26" i="11" s="1"/>
  <c r="F27" i="11" s="1"/>
  <c r="F28" i="11" s="1"/>
  <c r="F25" i="10"/>
  <c r="F26" i="10"/>
  <c r="F27" i="10" s="1"/>
  <c r="F28" i="10" s="1"/>
  <c r="F25" i="9"/>
  <c r="F26" i="9" s="1"/>
  <c r="F25" i="7"/>
  <c r="F26" i="7" s="1"/>
  <c r="F27" i="7" s="1"/>
  <c r="F25" i="6"/>
  <c r="F26" i="6" s="1"/>
  <c r="F27" i="6" s="1"/>
  <c r="F28" i="6" s="1"/>
  <c r="F25" i="1"/>
  <c r="F26" i="1" s="1"/>
  <c r="F27" i="1" s="1"/>
  <c r="F25" i="4"/>
  <c r="F26" i="4" s="1"/>
  <c r="F27" i="4"/>
  <c r="F28" i="4" s="1"/>
  <c r="F27" i="9"/>
  <c r="F28" i="9" s="1"/>
  <c r="F27" i="14"/>
  <c r="F28" i="14" s="1"/>
  <c r="F26" i="17"/>
  <c r="F26" i="15"/>
  <c r="F28" i="7"/>
  <c r="F26" i="16"/>
  <c r="F27" i="16" s="1"/>
  <c r="F26" i="13"/>
  <c r="F27" i="13" s="1"/>
  <c r="F38" i="21"/>
  <c r="F28" i="8"/>
  <c r="F27" i="8"/>
  <c r="F27" i="5"/>
  <c r="F28" i="5" s="1"/>
  <c r="F29" i="3"/>
  <c r="F28" i="13" l="1"/>
  <c r="F28" i="1"/>
  <c r="F28" i="16"/>
  <c r="F27" i="17"/>
  <c r="F28" i="17" s="1"/>
  <c r="F27" i="15"/>
  <c r="F28" i="15" s="1"/>
</calcChain>
</file>

<file path=xl/sharedStrings.xml><?xml version="1.0" encoding="utf-8"?>
<sst xmlns="http://schemas.openxmlformats.org/spreadsheetml/2006/main" count="802" uniqueCount="99">
  <si>
    <t>m2</t>
  </si>
  <si>
    <t>m3</t>
  </si>
  <si>
    <t>kpl</t>
  </si>
  <si>
    <t>VSE SKUPAJ BREZ DDV</t>
  </si>
  <si>
    <t>22% DDV</t>
  </si>
  <si>
    <t>SKUPAJ Z DDV</t>
  </si>
  <si>
    <t>enota</t>
  </si>
  <si>
    <t>količina</t>
  </si>
  <si>
    <t>vrednost</t>
  </si>
  <si>
    <t>cena €/ enoto</t>
  </si>
  <si>
    <t>SKUPAJ RUŠITVENA DELA</t>
  </si>
  <si>
    <t>kos</t>
  </si>
  <si>
    <t>Cesta 5.maja 6A</t>
  </si>
  <si>
    <t>5270 Ajdovščina</t>
  </si>
  <si>
    <t>OZELENITEV JAVNIH POVRŠIN V AJDOVŠČINI IN NJENI OKOLICI</t>
  </si>
  <si>
    <t>3 - MESTNI STADION</t>
  </si>
  <si>
    <r>
      <rPr>
        <b/>
        <sz val="15"/>
        <color indexed="8"/>
        <rFont val="Calibri"/>
        <family val="2"/>
      </rPr>
      <t>OBČINA AJDOVŠČINA</t>
    </r>
    <r>
      <rPr>
        <b/>
        <sz val="10"/>
        <color indexed="8"/>
        <rFont val="Calibri"/>
        <family val="2"/>
      </rPr>
      <t xml:space="preserve">
</t>
    </r>
  </si>
  <si>
    <t>PRIPRAVLJALNA DELA</t>
  </si>
  <si>
    <t>ODSTRANITEV OBSTOJEČIH DREVES, GRMOVNIC IN ŽIVE MEJE</t>
  </si>
  <si>
    <t>A</t>
  </si>
  <si>
    <t>ODSEK</t>
  </si>
  <si>
    <t>OBJEKT / POPIS</t>
  </si>
  <si>
    <t>V vseh postavkah potrebno upoštevati splošna in posebna določila.</t>
  </si>
  <si>
    <t>opis postavke</t>
  </si>
  <si>
    <t>pozicija</t>
  </si>
  <si>
    <t xml:space="preserve">                                                                                                                                                   Preč pričetkom del je treba vse opise, mere, količine in obdelave kontrolirati po zadnje veljavnih načrtih, detajlih in opisih ter preveriti dejanske izmere na terenu!
                                                                                                                                 Ponudnik ali izvajalec je dolžan opozoriti na morebitno tehnično pomanjkljivost izvedbenih detajlov, risb, opisov ali popisov.  Predloge potrdita odgovorni projektant krajinske arhitekture in investitor. 
V sklop izvajalčeve ponudbe sodijo vsi potrebni elementi, ki so potrebni za pravilno izvedbo zasaditve glede na vrsto in sorto zasaditve.
Pri delih je potrebno upoštevati vse vertikalne in horizontalne prenose, prevoze in transporte; vsa zavarovanja okolice med izvedbo del, vsa pripravljalna in zaključna dela. Pri ponudbi je izvajalec dolžan upoštevati vse stroške , ki so potrebni za tehnično pravilno izvedbo del, ki jih ponuja v izvedbo (kot npr. razni pritrdilni material, vezni, tesnilni material, nakladanje na prevozno sredstvo ter odvoz na gradbiščno deponijo podkonstrukcije in podobno!)          Obračun količin je glede na stanje na terenu!                                                                                                                                                                                                                                                                                                                                                                                                                                </t>
  </si>
  <si>
    <t>Geodetsko snemanje, zakoličba točke predvidene zasaditve (x,y) in zavarovanje zakoličbe</t>
  </si>
  <si>
    <t>zakoličba podzemne komunalne naprave v neposredni bližini (v sodelovanju in potrjeno s strani upravljalca posameznih vodov)</t>
  </si>
  <si>
    <t>varnostni načrt za fazo gradnje</t>
  </si>
  <si>
    <t>pav</t>
  </si>
  <si>
    <t>CELOTA</t>
  </si>
  <si>
    <t>nepredvidena dela 15%</t>
  </si>
  <si>
    <t>ureditev gradbišča za potrebe izvedbe del -  postavitev začasnih objektov, zavarovanje gradbišča, varovanje pred prahom in hrupom…</t>
  </si>
  <si>
    <t>vzpostavitev cestne zapore oz. izvedba signalizacije in drugih ureditv za urejanje prometa v času gradnje</t>
  </si>
  <si>
    <t>B</t>
  </si>
  <si>
    <t>1 - PARK ŠTURJE</t>
  </si>
  <si>
    <t xml:space="preserve">Odstranitev grmovnic - posek nadzemnega dela, razrez, izkop koreninske grude in odvoz na deponijo </t>
  </si>
  <si>
    <t>Odstranitev žive meje - posek nadzemnega dela, razrez, izkop koreninske grude in odvoz na deponijo z nakladanjem in odvozom na deponijo</t>
  </si>
  <si>
    <t>Odstranitev dreves s premerom do 30cm skupaj z odstranitvijo panja - strojno z nakladanjem ter odvozom na stalno deponijo</t>
  </si>
  <si>
    <t>B.1</t>
  </si>
  <si>
    <t>B.2</t>
  </si>
  <si>
    <t>ODSTRANITVENA DELA</t>
  </si>
  <si>
    <t>ODSTRANITEV VEGETACIJE</t>
  </si>
  <si>
    <t xml:space="preserve">OSTALA RUŠITVENA DELA </t>
  </si>
  <si>
    <t>SPLOŠNA IN POSEBNA DOLOČILA PRIPRAVLJALNIH DEL</t>
  </si>
  <si>
    <t>PRIPRAVLJALNA DELA SKUPAJ</t>
  </si>
  <si>
    <t>SPLOŠNA IN POSEBNA DOLOČILA ODSTRANITVENIH DEL</t>
  </si>
  <si>
    <t>m1</t>
  </si>
  <si>
    <t xml:space="preserve">Odstranitev obstoječih asfaltnih površin slabe kvalitete debeline do 15cm komplet z nakladanjem na prevozno sredstvo in odvozom ruševin na trajno deponijo do 10km vključno s plačilom komunalnih taks in pristojbin. </t>
  </si>
  <si>
    <t>Izkop obstoječega gruščnatega materiala komplet z nakladanjem na prevozno sredstvo in odvozom ruševin na trajno deponijo do 10km vključno s plačilom komunalnih taks in pristojbin.</t>
  </si>
  <si>
    <t xml:space="preserve">Rušenje in odstranitev obstoječih betonskih robnikov z nakladanjem in odvozom na  trajno deponijo do 10km vključno s plačilom komunalnih taks in pristojbin. </t>
  </si>
  <si>
    <t xml:space="preserve">Odstranitev kovinskih ograj skupaj s temeljenjem in z vsemi pripradajočmi deli in odvozom na  trajno deponijo do 10km vključno s plačilom komunalnih taks in pristojbin. </t>
  </si>
  <si>
    <t>ODSTRANITVENA in RUŠITVENA DELA SKUPAJ</t>
  </si>
  <si>
    <t>2.2 - AJDOVŠČINA - LOKAVEC</t>
  </si>
  <si>
    <t>2.1 - GORIŠKA IN VIPAVSKA CESTA</t>
  </si>
  <si>
    <t>B_odsek 3</t>
  </si>
  <si>
    <t>4 - AVTOBUSNA POSTAJA / C3 / OB ŽELEZNICI</t>
  </si>
  <si>
    <t>5 - VRTIČKI RUSNE</t>
  </si>
  <si>
    <t>6 - PARK PRI POKOPALIŠČU</t>
  </si>
  <si>
    <t>8 - ZASADITEV OB HUBLJU</t>
  </si>
  <si>
    <t>7 - NA LIVADI</t>
  </si>
  <si>
    <t>11 - OTROŠKA IGRIŠČA</t>
  </si>
  <si>
    <t>9 - RIBNIK-ŽAPUŽE POTI</t>
  </si>
  <si>
    <t>12 - ŠRC POLICE</t>
  </si>
  <si>
    <t>13 - ŠRC PALE</t>
  </si>
  <si>
    <t>14 - OŠ IN VRTCI</t>
  </si>
  <si>
    <t>15 - OBMOČJE STANOVANJ</t>
  </si>
  <si>
    <t>16 - POSLOVNE CONE</t>
  </si>
  <si>
    <t>17 - PARKI</t>
  </si>
  <si>
    <t>ODSTRANITVENA IN RUŠITVENA DELA</t>
  </si>
  <si>
    <t>ODSEK 1</t>
  </si>
  <si>
    <t>ODSEK 2.1</t>
  </si>
  <si>
    <t>ODSEK 2.2</t>
  </si>
  <si>
    <t>ODSEK 3</t>
  </si>
  <si>
    <t>ODSEK 4</t>
  </si>
  <si>
    <t>ZBIRNI POPIS PRIPRAVLJALNIH IN ODSTRANITVENIH DEL</t>
  </si>
  <si>
    <t xml:space="preserve">Splošno za arboristična/odstranitvena dela: Pri odvozu rastlinskega materiala na krajevno deponijo se upošteva transport na komunalno deponijo oddaljenosti do 5km in plačilo komunalne takse. Zahtevna dela na višini in zahtevnejše odstranitve dreves lahko izvajajo zgolj primerno usposobljeni izvajalci. Tehnika dela se prilagodi situaciji (delo z uporabo dvižne ploščadi, delo z uporabo arborističnih vrvnih tehnik, kombinacija). Izvajanje vseh del, premikanje po terenu, ureditev delovišč in začasne deponije se morajo prilagoditi obstoječemu stanju na terenu. </t>
  </si>
  <si>
    <t>Izkop obstoječega gruščnatega materiala 2. in 3. kat. komplet z nakladanjem na prevozno sredstvo in odvozom ruševin na trajno deponijo do 10km vključno s plačilom komunalnih taks in pristojbin.</t>
  </si>
  <si>
    <t>SKUPAJ PRIPRAVLJALNA DELA Z DDV</t>
  </si>
  <si>
    <t>Za odstranitev dreves v parku glej narejeno ARBORISTIČNO ŠTUDIJO za park ŠTURJE</t>
  </si>
  <si>
    <t xml:space="preserve">Odstranitev travne ruše - strojni površinski izkop plodne zemljine - 1. kategorijev deb.20cm in odvoz na začasno deponijo, skupaj z deponiranjem na gradbišču </t>
  </si>
  <si>
    <t>ODSEK 5</t>
  </si>
  <si>
    <t>ODSEK 6</t>
  </si>
  <si>
    <t>ODSEK 7</t>
  </si>
  <si>
    <t>ODSEK 8</t>
  </si>
  <si>
    <t>ODSEK 9</t>
  </si>
  <si>
    <t>ODSEK 11</t>
  </si>
  <si>
    <t>ODSEK 12</t>
  </si>
  <si>
    <t>ODSEK 13</t>
  </si>
  <si>
    <t>ODSEK 14</t>
  </si>
  <si>
    <t>ODSEK 15</t>
  </si>
  <si>
    <t>ODSEK 16</t>
  </si>
  <si>
    <t>ODSEK 17</t>
  </si>
  <si>
    <t>ODSTRANITVENA DELA SKUPAJ</t>
  </si>
  <si>
    <t xml:space="preserve">Odstranitev grmovnic - posek nadzemnega dela, razrez, izkop koreninske grude in odvoz na deponijo (glej točko 4) </t>
  </si>
  <si>
    <t xml:space="preserve">Odstranitev travne ruše skupaj z odmrlimi grmovnicami ob kolesarski poti - strojni površinski izkop plodne zemljine - 1. kategorijev deb.20cm in odvoz na začasno deponijo, skupaj z deponiranjem na gradbišču </t>
  </si>
  <si>
    <t>Odstranitev obstoječih asfaltnih površin slabe kvalitete debeline do 15cm komplet z nakladanjem na prevozno sredstvo in odvozom ruševin na trajno deponijo do 10km vključno s plačilom komunalnih taks in pristojbin (rušitev do železniških tirov, ki se ohranijo).</t>
  </si>
  <si>
    <t>Odstranitev obstoječih asfaltnih površin slabe kvalitete debeline do 15cm komplet z nakladanjem na prevozno sredstvo in odvozom ruševin na trajno deponijo do 10km vključno s plačilom komunalnih taks in pristojbin. (obod v širini 2m)</t>
  </si>
  <si>
    <t>zakoličba točke predvidene zasaditve (x,y) in zavarovanje zakoličbe (zakoličbo se poračuna na točno št. zakoličbenih točk)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</si>
</sst>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indexed="8"/>
      <name val="Calibri"/>
      <family val="2"/>
      <charset val="238"/>
    </font>
    <font>
      <sz val="10"/>
      <name val="Arial CE"/>
      <family val="2"/>
      <charset val="238"/>
    </font>
    <font>
      <b/>
      <sz val="12"/>
      <color indexed="8"/>
      <name val="Calibri"/>
      <family val="2"/>
      <charset val="238"/>
    </font>
    <font>
      <sz val="10"/>
      <color indexed="8"/>
      <name val="Calibri"/>
      <family val="2"/>
      <charset val="238"/>
    </font>
    <font>
      <b/>
      <sz val="10"/>
      <color indexed="8"/>
      <name val="Calibri"/>
      <family val="2"/>
      <charset val="238"/>
    </font>
    <font>
      <b/>
      <sz val="10"/>
      <name val="Calibri"/>
      <family val="2"/>
      <charset val="238"/>
    </font>
    <font>
      <sz val="10"/>
      <name val="Times New Roman"/>
      <family val="1"/>
      <charset val="238"/>
    </font>
    <font>
      <b/>
      <sz val="10"/>
      <color indexed="8"/>
      <name val="Calibri"/>
      <family val="2"/>
    </font>
    <font>
      <b/>
      <sz val="15"/>
      <color indexed="8"/>
      <name val="Calibri"/>
      <family val="2"/>
    </font>
    <font>
      <sz val="8"/>
      <name val="Calibri"/>
      <family val="2"/>
      <charset val="238"/>
    </font>
    <font>
      <sz val="10"/>
      <color indexed="8"/>
      <name val="Calibri"/>
      <family val="2"/>
    </font>
    <font>
      <b/>
      <sz val="8"/>
      <color indexed="8"/>
      <name val="Calibri"/>
      <family val="2"/>
    </font>
    <font>
      <u/>
      <sz val="11"/>
      <color indexed="8"/>
      <name val="Calibri"/>
      <family val="2"/>
      <charset val="238"/>
    </font>
    <font>
      <sz val="12"/>
      <color indexed="8"/>
      <name val="Calibri"/>
      <family val="2"/>
    </font>
    <font>
      <b/>
      <sz val="11"/>
      <color rgb="FF000000"/>
      <name val="Calibri"/>
      <family val="2"/>
    </font>
    <font>
      <sz val="10"/>
      <color theme="1"/>
      <name val="Calibri"/>
      <family val="2"/>
      <charset val="238"/>
      <scheme val="minor"/>
    </font>
    <font>
      <b/>
      <sz val="10"/>
      <color rgb="FF000000"/>
      <name val="Calibri"/>
      <family val="2"/>
    </font>
    <font>
      <b/>
      <sz val="12"/>
      <color rgb="FF000000"/>
      <name val="Calibri"/>
      <family val="2"/>
    </font>
    <font>
      <b/>
      <sz val="11"/>
      <color rgb="FF000000"/>
      <name val="Calibri"/>
      <family val="2"/>
      <charset val="238"/>
    </font>
  </fonts>
  <fills count="6">
    <fill>
      <patternFill patternType="none"/>
    </fill>
    <fill>
      <patternFill patternType="gray125"/>
    </fill>
    <fill>
      <patternFill patternType="solid">
        <fgColor theme="0" tint="-0.249977111117893"/>
        <bgColor indexed="64"/>
      </patternFill>
    </fill>
    <fill>
      <patternFill patternType="solid">
        <fgColor theme="0" tint="-0.14999847407452621"/>
        <bgColor indexed="31"/>
      </patternFill>
    </fill>
    <fill>
      <patternFill patternType="solid">
        <fgColor theme="0" tint="-0.14999847407452621"/>
        <bgColor indexed="64"/>
      </patternFill>
    </fill>
    <fill>
      <patternFill patternType="solid">
        <fgColor theme="6" tint="0.79998168889431442"/>
        <bgColor indexed="64"/>
      </patternFill>
    </fill>
  </fills>
  <borders count="9">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s>
  <cellStyleXfs count="3">
    <xf numFmtId="0" fontId="0" fillId="0" borderId="0"/>
    <xf numFmtId="0" fontId="1" fillId="0" borderId="0"/>
    <xf numFmtId="0" fontId="6" fillId="0" borderId="0"/>
  </cellStyleXfs>
  <cellXfs count="112">
    <xf numFmtId="0" fontId="0" fillId="0" borderId="0" xfId="0"/>
    <xf numFmtId="0" fontId="0" fillId="0" borderId="0" xfId="0" applyAlignment="1">
      <alignment wrapText="1"/>
    </xf>
    <xf numFmtId="0" fontId="0" fillId="0" borderId="0" xfId="0" applyAlignment="1">
      <alignment horizontal="right"/>
    </xf>
    <xf numFmtId="2" fontId="0" fillId="0" borderId="0" xfId="0" applyNumberFormat="1"/>
    <xf numFmtId="4" fontId="0" fillId="0" borderId="0" xfId="0" applyNumberFormat="1"/>
    <xf numFmtId="0" fontId="3" fillId="0" borderId="0" xfId="0" applyFont="1"/>
    <xf numFmtId="0" fontId="3" fillId="0" borderId="0" xfId="0" applyFont="1" applyAlignment="1">
      <alignment horizontal="right"/>
    </xf>
    <xf numFmtId="2" fontId="3" fillId="0" borderId="0" xfId="0" applyNumberFormat="1" applyFont="1"/>
    <xf numFmtId="4" fontId="3" fillId="0" borderId="0" xfId="0" applyNumberFormat="1" applyFont="1"/>
    <xf numFmtId="0" fontId="4" fillId="0" borderId="0" xfId="0" applyFont="1" applyAlignment="1">
      <alignment wrapText="1"/>
    </xf>
    <xf numFmtId="0" fontId="3" fillId="0" borderId="0" xfId="0" applyFont="1" applyAlignment="1">
      <alignment wrapText="1"/>
    </xf>
    <xf numFmtId="4" fontId="3" fillId="0" borderId="0" xfId="0" applyNumberFormat="1" applyFont="1" applyFill="1"/>
    <xf numFmtId="0" fontId="3" fillId="0" borderId="0" xfId="0" applyFont="1" applyFill="1" applyAlignment="1">
      <alignment horizontal="right"/>
    </xf>
    <xf numFmtId="2" fontId="3" fillId="0" borderId="0" xfId="0" applyNumberFormat="1" applyFont="1" applyFill="1"/>
    <xf numFmtId="0" fontId="3" fillId="0" borderId="0" xfId="0" applyFont="1" applyBorder="1" applyAlignment="1">
      <alignment vertical="top"/>
    </xf>
    <xf numFmtId="0" fontId="4" fillId="0" borderId="0" xfId="0" applyFont="1" applyBorder="1" applyAlignment="1">
      <alignment wrapText="1"/>
    </xf>
    <xf numFmtId="0" fontId="3" fillId="0" borderId="0" xfId="0" applyFont="1" applyBorder="1" applyAlignment="1">
      <alignment horizontal="right"/>
    </xf>
    <xf numFmtId="2" fontId="3" fillId="0" borderId="0" xfId="0" applyNumberFormat="1" applyFont="1" applyBorder="1"/>
    <xf numFmtId="4" fontId="3" fillId="0" borderId="0" xfId="0" applyNumberFormat="1" applyFont="1" applyBorder="1"/>
    <xf numFmtId="4" fontId="4" fillId="0" borderId="0" xfId="0" applyNumberFormat="1" applyFont="1" applyBorder="1"/>
    <xf numFmtId="0" fontId="0" fillId="0" borderId="1" xfId="0" applyBorder="1" applyAlignment="1">
      <alignment horizontal="right"/>
    </xf>
    <xf numFmtId="2" fontId="0" fillId="0" borderId="1" xfId="0" applyNumberFormat="1" applyBorder="1"/>
    <xf numFmtId="4" fontId="0" fillId="0" borderId="1" xfId="0" applyNumberFormat="1" applyBorder="1"/>
    <xf numFmtId="0" fontId="14" fillId="2" borderId="2" xfId="0" applyFont="1" applyFill="1" applyBorder="1" applyAlignment="1">
      <alignment wrapText="1"/>
    </xf>
    <xf numFmtId="0" fontId="0" fillId="2" borderId="2" xfId="0" applyFill="1" applyBorder="1" applyAlignment="1">
      <alignment horizontal="right"/>
    </xf>
    <xf numFmtId="2" fontId="0" fillId="2" borderId="2" xfId="0" applyNumberFormat="1" applyFill="1" applyBorder="1"/>
    <xf numFmtId="4" fontId="0" fillId="2" borderId="2" xfId="0" applyNumberFormat="1" applyFill="1" applyBorder="1"/>
    <xf numFmtId="0" fontId="4" fillId="3" borderId="2" xfId="0" applyFont="1" applyFill="1" applyBorder="1" applyAlignment="1">
      <alignment wrapText="1"/>
    </xf>
    <xf numFmtId="2" fontId="3" fillId="3" borderId="2" xfId="0" applyNumberFormat="1" applyFont="1" applyFill="1" applyBorder="1"/>
    <xf numFmtId="4" fontId="3" fillId="3" borderId="2" xfId="0" applyNumberFormat="1" applyFont="1" applyFill="1" applyBorder="1"/>
    <xf numFmtId="0" fontId="3" fillId="4" borderId="3" xfId="0" applyFont="1" applyFill="1" applyBorder="1" applyAlignment="1">
      <alignment vertical="top"/>
    </xf>
    <xf numFmtId="0" fontId="1" fillId="3" borderId="2" xfId="1" applyFont="1" applyFill="1" applyBorder="1" applyAlignment="1">
      <alignment horizontal="right"/>
    </xf>
    <xf numFmtId="4" fontId="5" fillId="3" borderId="4" xfId="0" applyNumberFormat="1" applyFont="1" applyFill="1" applyBorder="1"/>
    <xf numFmtId="0" fontId="0" fillId="0" borderId="5" xfId="0" applyBorder="1"/>
    <xf numFmtId="0" fontId="0" fillId="0" borderId="6" xfId="0" applyBorder="1" applyAlignment="1">
      <alignment horizontal="right"/>
    </xf>
    <xf numFmtId="2" fontId="0" fillId="0" borderId="6" xfId="0" applyNumberFormat="1" applyBorder="1"/>
    <xf numFmtId="4" fontId="0" fillId="0" borderId="6" xfId="0" applyNumberFormat="1" applyBorder="1"/>
    <xf numFmtId="0" fontId="0" fillId="0" borderId="0" xfId="0" applyBorder="1" applyAlignment="1">
      <alignment horizontal="right"/>
    </xf>
    <xf numFmtId="2" fontId="0" fillId="0" borderId="0" xfId="0" applyNumberFormat="1" applyBorder="1"/>
    <xf numFmtId="4" fontId="0" fillId="0" borderId="0" xfId="0" applyNumberFormat="1" applyBorder="1"/>
    <xf numFmtId="0" fontId="0" fillId="0" borderId="0" xfId="0" applyBorder="1"/>
    <xf numFmtId="0" fontId="0" fillId="0" borderId="0" xfId="0" applyBorder="1" applyAlignment="1">
      <alignment wrapText="1"/>
    </xf>
    <xf numFmtId="0" fontId="2" fillId="4" borderId="0" xfId="0" applyFont="1" applyFill="1" applyAlignment="1">
      <alignment wrapText="1"/>
    </xf>
    <xf numFmtId="0" fontId="4" fillId="0" borderId="0" xfId="0" applyFont="1" applyFill="1" applyBorder="1" applyAlignment="1">
      <alignment wrapText="1"/>
    </xf>
    <xf numFmtId="0" fontId="1" fillId="0" borderId="0" xfId="1" applyFont="1" applyFill="1" applyBorder="1" applyAlignment="1">
      <alignment horizontal="right"/>
    </xf>
    <xf numFmtId="2" fontId="3" fillId="0" borderId="0" xfId="0" applyNumberFormat="1" applyFont="1" applyFill="1" applyBorder="1"/>
    <xf numFmtId="4" fontId="3" fillId="0" borderId="0" xfId="0" applyNumberFormat="1" applyFont="1" applyFill="1" applyBorder="1"/>
    <xf numFmtId="4" fontId="5" fillId="0" borderId="0" xfId="0" applyNumberFormat="1" applyFont="1" applyFill="1" applyBorder="1"/>
    <xf numFmtId="0" fontId="0" fillId="0" borderId="0" xfId="0" applyFill="1" applyAlignment="1">
      <alignment wrapText="1"/>
    </xf>
    <xf numFmtId="4" fontId="4" fillId="0" borderId="0" xfId="0" applyNumberFormat="1" applyFont="1"/>
    <xf numFmtId="0" fontId="3" fillId="0" borderId="0" xfId="0" applyFont="1" applyFill="1"/>
    <xf numFmtId="4" fontId="15" fillId="5" borderId="7" xfId="0" applyNumberFormat="1" applyFont="1" applyFill="1" applyBorder="1" applyAlignment="1">
      <alignment horizontal="center"/>
    </xf>
    <xf numFmtId="0" fontId="12" fillId="4" borderId="1" xfId="0" applyFont="1" applyFill="1" applyBorder="1"/>
    <xf numFmtId="0" fontId="0" fillId="0" borderId="1" xfId="0" applyBorder="1"/>
    <xf numFmtId="4" fontId="15" fillId="5" borderId="3" xfId="0" applyNumberFormat="1" applyFont="1" applyFill="1" applyBorder="1" applyAlignment="1">
      <alignment horizontal="center"/>
    </xf>
    <xf numFmtId="4" fontId="0" fillId="4" borderId="1" xfId="0" applyNumberFormat="1" applyFill="1" applyBorder="1"/>
    <xf numFmtId="0" fontId="7" fillId="0" borderId="6" xfId="0" applyFont="1" applyBorder="1" applyAlignment="1">
      <alignment vertical="top" wrapText="1"/>
    </xf>
    <xf numFmtId="0" fontId="16" fillId="0" borderId="0" xfId="0" applyFont="1" applyFill="1" applyAlignment="1">
      <alignment vertical="top" wrapText="1"/>
    </xf>
    <xf numFmtId="2" fontId="0" fillId="0" borderId="2" xfId="0" applyNumberFormat="1" applyBorder="1"/>
    <xf numFmtId="4" fontId="0" fillId="0" borderId="2" xfId="0" applyNumberFormat="1" applyBorder="1"/>
    <xf numFmtId="0" fontId="0" fillId="0" borderId="2" xfId="0" applyBorder="1" applyAlignment="1">
      <alignment horizontal="right"/>
    </xf>
    <xf numFmtId="0" fontId="2" fillId="4" borderId="1" xfId="0" applyFont="1" applyFill="1" applyBorder="1" applyAlignment="1">
      <alignment wrapText="1"/>
    </xf>
    <xf numFmtId="0" fontId="0" fillId="4" borderId="1" xfId="0" applyFill="1" applyBorder="1" applyAlignment="1">
      <alignment horizontal="right"/>
    </xf>
    <xf numFmtId="2" fontId="0" fillId="4" borderId="1" xfId="0" applyNumberFormat="1" applyFill="1" applyBorder="1"/>
    <xf numFmtId="0" fontId="0" fillId="0" borderId="2" xfId="0" applyBorder="1"/>
    <xf numFmtId="0" fontId="0" fillId="0" borderId="2" xfId="0" applyBorder="1" applyAlignment="1">
      <alignment wrapText="1"/>
    </xf>
    <xf numFmtId="0" fontId="2" fillId="4" borderId="2" xfId="0" applyFont="1" applyFill="1" applyBorder="1" applyAlignment="1">
      <alignment wrapText="1"/>
    </xf>
    <xf numFmtId="4" fontId="15" fillId="5" borderId="7" xfId="0" applyNumberFormat="1" applyFont="1" applyFill="1" applyBorder="1" applyAlignment="1">
      <alignment horizontal="left"/>
    </xf>
    <xf numFmtId="0" fontId="2" fillId="4" borderId="8" xfId="0" applyFont="1" applyFill="1" applyBorder="1" applyAlignment="1">
      <alignment wrapText="1"/>
    </xf>
    <xf numFmtId="4" fontId="3" fillId="4" borderId="8" xfId="0" applyNumberFormat="1" applyFont="1" applyFill="1" applyBorder="1"/>
    <xf numFmtId="4" fontId="15" fillId="5" borderId="4" xfId="0" applyNumberFormat="1" applyFont="1" applyFill="1" applyBorder="1" applyAlignment="1">
      <alignment horizontal="left"/>
    </xf>
    <xf numFmtId="0" fontId="2" fillId="0" borderId="2" xfId="0" applyFont="1" applyFill="1" applyBorder="1" applyAlignment="1">
      <alignment wrapText="1"/>
    </xf>
    <xf numFmtId="0" fontId="7" fillId="0" borderId="0" xfId="0" applyFont="1" applyFill="1" applyAlignment="1">
      <alignment horizontal="left" vertical="top"/>
    </xf>
    <xf numFmtId="0" fontId="0" fillId="0" borderId="0" xfId="0" applyAlignment="1">
      <alignment horizontal="left" vertical="top"/>
    </xf>
    <xf numFmtId="4" fontId="0" fillId="0" borderId="0" xfId="0" applyNumberFormat="1" applyAlignment="1"/>
    <xf numFmtId="0" fontId="4" fillId="0" borderId="0" xfId="0" applyFont="1" applyFill="1" applyBorder="1" applyAlignment="1">
      <alignment vertical="top"/>
    </xf>
    <xf numFmtId="0" fontId="2" fillId="4" borderId="0" xfId="0" applyFont="1" applyFill="1" applyBorder="1" applyAlignment="1">
      <alignment horizontal="left" wrapText="1"/>
    </xf>
    <xf numFmtId="0" fontId="2" fillId="4" borderId="6" xfId="0" applyFont="1" applyFill="1" applyBorder="1" applyAlignment="1">
      <alignment wrapText="1"/>
    </xf>
    <xf numFmtId="0" fontId="3" fillId="4" borderId="6" xfId="0" applyFont="1" applyFill="1" applyBorder="1" applyAlignment="1">
      <alignment horizontal="right"/>
    </xf>
    <xf numFmtId="2" fontId="3" fillId="4" borderId="6" xfId="0" applyNumberFormat="1" applyFont="1" applyFill="1" applyBorder="1"/>
    <xf numFmtId="4" fontId="3" fillId="4" borderId="6" xfId="0" applyNumberFormat="1" applyFont="1" applyFill="1" applyBorder="1"/>
    <xf numFmtId="0" fontId="3" fillId="0" borderId="0" xfId="0" applyFont="1" applyBorder="1" applyAlignment="1">
      <alignment wrapText="1"/>
    </xf>
    <xf numFmtId="0" fontId="0" fillId="0" borderId="0" xfId="0" applyBorder="1" applyAlignment="1">
      <alignment horizontal="left" vertical="top"/>
    </xf>
    <xf numFmtId="4" fontId="0" fillId="0" borderId="0" xfId="0" applyNumberFormat="1" applyBorder="1" applyAlignment="1"/>
    <xf numFmtId="0" fontId="3" fillId="0" borderId="0" xfId="0" applyFont="1" applyFill="1" applyBorder="1" applyAlignment="1">
      <alignment vertical="top"/>
    </xf>
    <xf numFmtId="0" fontId="17" fillId="2" borderId="2" xfId="0" applyFont="1" applyFill="1" applyBorder="1" applyAlignment="1">
      <alignment wrapText="1"/>
    </xf>
    <xf numFmtId="0" fontId="13" fillId="2" borderId="2" xfId="0" applyFont="1" applyFill="1" applyBorder="1" applyAlignment="1">
      <alignment horizontal="right"/>
    </xf>
    <xf numFmtId="2" fontId="13" fillId="2" borderId="2" xfId="0" applyNumberFormat="1" applyFont="1" applyFill="1" applyBorder="1"/>
    <xf numFmtId="4" fontId="13" fillId="2" borderId="2" xfId="0" applyNumberFormat="1" applyFont="1" applyFill="1" applyBorder="1"/>
    <xf numFmtId="0" fontId="14" fillId="2" borderId="2" xfId="0" applyFont="1" applyFill="1" applyBorder="1" applyAlignment="1">
      <alignment vertical="top" wrapText="1"/>
    </xf>
    <xf numFmtId="0" fontId="14" fillId="2" borderId="2" xfId="0" applyFont="1" applyFill="1" applyBorder="1" applyAlignment="1">
      <alignment horizontal="left" vertical="top" wrapText="1"/>
    </xf>
    <xf numFmtId="0" fontId="0" fillId="0" borderId="1" xfId="0" applyFont="1" applyBorder="1"/>
    <xf numFmtId="4" fontId="10" fillId="2" borderId="2" xfId="0" applyNumberFormat="1" applyFont="1" applyFill="1" applyBorder="1"/>
    <xf numFmtId="0" fontId="11" fillId="0" borderId="2" xfId="0" applyFont="1" applyFill="1" applyBorder="1" applyAlignment="1">
      <alignment vertical="top" wrapText="1"/>
    </xf>
    <xf numFmtId="0" fontId="3" fillId="0" borderId="2" xfId="0" applyFont="1" applyBorder="1" applyAlignment="1">
      <alignment wrapText="1"/>
    </xf>
    <xf numFmtId="4" fontId="17" fillId="2" borderId="2" xfId="0" applyNumberFormat="1" applyFont="1" applyFill="1" applyBorder="1" applyAlignment="1">
      <alignment wrapText="1"/>
    </xf>
    <xf numFmtId="0" fontId="3" fillId="0" borderId="0" xfId="0" applyFont="1" applyFill="1" applyAlignment="1">
      <alignment wrapText="1"/>
    </xf>
    <xf numFmtId="0" fontId="11" fillId="0" borderId="0" xfId="0" applyFont="1" applyFill="1" applyBorder="1" applyAlignment="1">
      <alignment vertical="top" wrapText="1"/>
    </xf>
    <xf numFmtId="0" fontId="0" fillId="0" borderId="0" xfId="0" applyFill="1"/>
    <xf numFmtId="0" fontId="18" fillId="0" borderId="0" xfId="0" applyFont="1" applyFill="1"/>
    <xf numFmtId="0" fontId="0" fillId="0" borderId="0" xfId="0" applyFill="1" applyBorder="1"/>
    <xf numFmtId="0" fontId="17" fillId="0" borderId="0" xfId="0" applyFont="1" applyFill="1" applyBorder="1" applyAlignment="1">
      <alignment wrapText="1"/>
    </xf>
    <xf numFmtId="0" fontId="13" fillId="0" borderId="0" xfId="0" applyFont="1" applyFill="1" applyBorder="1" applyAlignment="1">
      <alignment horizontal="right"/>
    </xf>
    <xf numFmtId="2" fontId="13" fillId="0" borderId="0" xfId="0" applyNumberFormat="1" applyFont="1" applyFill="1" applyBorder="1"/>
    <xf numFmtId="4" fontId="13" fillId="0" borderId="0" xfId="0" applyNumberFormat="1" applyFont="1" applyFill="1" applyBorder="1"/>
    <xf numFmtId="0" fontId="0" fillId="0" borderId="0" xfId="0" applyFill="1" applyAlignment="1">
      <alignment horizontal="left" vertical="top"/>
    </xf>
    <xf numFmtId="4" fontId="4" fillId="0" borderId="0" xfId="0" applyNumberFormat="1" applyFont="1" applyFill="1" applyBorder="1"/>
    <xf numFmtId="4" fontId="15" fillId="0" borderId="0" xfId="0" applyNumberFormat="1" applyFont="1" applyFill="1" applyBorder="1" applyAlignment="1">
      <alignment horizontal="center"/>
    </xf>
    <xf numFmtId="0" fontId="3" fillId="0" borderId="0" xfId="0" applyFont="1" applyAlignment="1">
      <alignment horizontal="right" wrapText="1"/>
    </xf>
    <xf numFmtId="0" fontId="3" fillId="0" borderId="0" xfId="0" applyFont="1" applyBorder="1" applyAlignment="1">
      <alignment horizontal="right" wrapText="1"/>
    </xf>
    <xf numFmtId="4" fontId="10" fillId="0" borderId="0" xfId="0" applyNumberFormat="1" applyFont="1" applyAlignment="1"/>
    <xf numFmtId="4" fontId="10" fillId="0" borderId="0" xfId="0" applyNumberFormat="1" applyFont="1" applyBorder="1" applyAlignment="1"/>
  </cellXfs>
  <cellStyles count="3">
    <cellStyle name="Navadno" xfId="0" builtinId="0"/>
    <cellStyle name="Navadno 2" xfId="1" xr:uid="{00000000-0005-0000-0000-000001000000}"/>
    <cellStyle name="Navadno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5"/>
  <sheetViews>
    <sheetView workbookViewId="0">
      <selection activeCell="K34" sqref="K34"/>
    </sheetView>
  </sheetViews>
  <sheetFormatPr defaultRowHeight="15" x14ac:dyDescent="0.25"/>
  <cols>
    <col min="1" max="1" width="9.5703125" customWidth="1"/>
    <col min="2" max="2" width="41.85546875" customWidth="1"/>
    <col min="3" max="3" width="7" customWidth="1"/>
    <col min="4" max="4" width="8.85546875" customWidth="1"/>
    <col min="5" max="5" width="11.7109375" customWidth="1"/>
    <col min="6" max="6" width="10.7109375" customWidth="1"/>
  </cols>
  <sheetData>
    <row r="1" spans="1:6" ht="20.25" customHeight="1" x14ac:dyDescent="0.25">
      <c r="A1" s="33"/>
      <c r="B1" s="56" t="s">
        <v>16</v>
      </c>
      <c r="C1" s="34"/>
      <c r="D1" s="35"/>
      <c r="E1" s="36"/>
      <c r="F1" s="39"/>
    </row>
    <row r="2" spans="1:6" x14ac:dyDescent="0.25">
      <c r="A2" s="40"/>
      <c r="B2" s="15" t="s">
        <v>12</v>
      </c>
      <c r="C2" s="37"/>
      <c r="D2" s="38"/>
      <c r="E2" s="39"/>
      <c r="F2" s="39"/>
    </row>
    <row r="3" spans="1:6" x14ac:dyDescent="0.25">
      <c r="A3" s="40"/>
      <c r="B3" s="15" t="s">
        <v>13</v>
      </c>
      <c r="C3" s="37"/>
      <c r="D3" s="38"/>
      <c r="E3" s="39"/>
      <c r="F3" s="39"/>
    </row>
    <row r="4" spans="1:6" x14ac:dyDescent="0.25">
      <c r="A4" s="53"/>
      <c r="B4" s="1"/>
      <c r="C4" s="20"/>
      <c r="D4" s="21"/>
      <c r="E4" s="22"/>
      <c r="F4" s="22"/>
    </row>
    <row r="5" spans="1:6" x14ac:dyDescent="0.25">
      <c r="A5" s="64"/>
      <c r="B5" s="65" t="s">
        <v>21</v>
      </c>
      <c r="C5" s="60"/>
      <c r="D5" s="58"/>
      <c r="E5" s="59"/>
      <c r="F5" s="59"/>
    </row>
    <row r="6" spans="1:6" ht="31.5" x14ac:dyDescent="0.25">
      <c r="A6" s="52"/>
      <c r="B6" s="61" t="s">
        <v>14</v>
      </c>
      <c r="C6" s="62"/>
      <c r="D6" s="63"/>
      <c r="E6" s="55"/>
      <c r="F6" s="55"/>
    </row>
    <row r="8" spans="1:6" x14ac:dyDescent="0.25">
      <c r="A8" s="91"/>
      <c r="B8" s="91" t="s">
        <v>75</v>
      </c>
      <c r="C8" s="91"/>
      <c r="D8" s="91"/>
      <c r="E8" s="91"/>
      <c r="F8" s="91"/>
    </row>
    <row r="10" spans="1:6" ht="16.5" thickBot="1" x14ac:dyDescent="0.3">
      <c r="A10" s="68" t="s">
        <v>19</v>
      </c>
      <c r="B10" s="68" t="s">
        <v>17</v>
      </c>
      <c r="C10" s="68"/>
      <c r="D10" s="68"/>
      <c r="E10" s="68"/>
      <c r="F10" s="68"/>
    </row>
    <row r="11" spans="1:6" x14ac:dyDescent="0.25">
      <c r="A11" s="75"/>
      <c r="B11" s="9" t="s">
        <v>3</v>
      </c>
      <c r="C11" s="6"/>
      <c r="D11" s="7"/>
      <c r="E11" s="8"/>
      <c r="F11" s="19"/>
    </row>
    <row r="12" spans="1:6" x14ac:dyDescent="0.25">
      <c r="A12" s="14"/>
      <c r="B12" s="9" t="s">
        <v>31</v>
      </c>
      <c r="C12" s="6"/>
      <c r="D12" s="7"/>
      <c r="E12" s="8"/>
      <c r="F12" s="49"/>
    </row>
    <row r="13" spans="1:6" x14ac:dyDescent="0.25">
      <c r="A13" s="14"/>
      <c r="B13" s="15" t="s">
        <v>4</v>
      </c>
      <c r="C13" s="16"/>
      <c r="D13" s="17"/>
      <c r="E13" s="18"/>
      <c r="F13" s="19"/>
    </row>
    <row r="14" spans="1:6" ht="15.75" x14ac:dyDescent="0.25">
      <c r="A14" s="85"/>
      <c r="B14" s="85" t="s">
        <v>78</v>
      </c>
      <c r="C14" s="85"/>
      <c r="D14" s="85"/>
      <c r="E14" s="85"/>
      <c r="F14" s="85">
        <f>F11+F12+F13</f>
        <v>0</v>
      </c>
    </row>
    <row r="15" spans="1:6" x14ac:dyDescent="0.25">
      <c r="A15" s="14"/>
      <c r="B15" s="15"/>
      <c r="C15" s="16"/>
      <c r="D15" s="17"/>
      <c r="E15" s="18"/>
      <c r="F15" s="19"/>
    </row>
    <row r="16" spans="1:6" ht="16.5" thickBot="1" x14ac:dyDescent="0.3">
      <c r="A16" s="68" t="s">
        <v>34</v>
      </c>
      <c r="B16" s="68" t="s">
        <v>69</v>
      </c>
      <c r="C16" s="68"/>
      <c r="D16" s="68"/>
      <c r="E16" s="68"/>
      <c r="F16" s="68"/>
    </row>
    <row r="17" spans="1:8" x14ac:dyDescent="0.25">
      <c r="B17" t="s">
        <v>70</v>
      </c>
      <c r="F17" s="19"/>
    </row>
    <row r="18" spans="1:8" x14ac:dyDescent="0.25">
      <c r="B18" t="s">
        <v>71</v>
      </c>
      <c r="F18" s="19"/>
    </row>
    <row r="19" spans="1:8" x14ac:dyDescent="0.25">
      <c r="B19" t="s">
        <v>72</v>
      </c>
      <c r="F19" s="19"/>
    </row>
    <row r="20" spans="1:8" x14ac:dyDescent="0.25">
      <c r="A20" s="98"/>
      <c r="B20" s="98" t="s">
        <v>73</v>
      </c>
      <c r="C20" s="98"/>
      <c r="D20" s="98"/>
      <c r="E20" s="98"/>
      <c r="F20" s="106"/>
      <c r="H20" s="19"/>
    </row>
    <row r="21" spans="1:8" x14ac:dyDescent="0.25">
      <c r="B21" t="s">
        <v>74</v>
      </c>
      <c r="F21" s="19"/>
    </row>
    <row r="22" spans="1:8" x14ac:dyDescent="0.25">
      <c r="B22" t="s">
        <v>81</v>
      </c>
      <c r="F22" s="19"/>
    </row>
    <row r="23" spans="1:8" x14ac:dyDescent="0.25">
      <c r="B23" t="s">
        <v>82</v>
      </c>
      <c r="F23" s="19"/>
    </row>
    <row r="24" spans="1:8" x14ac:dyDescent="0.25">
      <c r="B24" t="s">
        <v>83</v>
      </c>
      <c r="F24" s="19"/>
    </row>
    <row r="25" spans="1:8" x14ac:dyDescent="0.25">
      <c r="B25" t="s">
        <v>84</v>
      </c>
      <c r="F25" s="19"/>
    </row>
    <row r="26" spans="1:8" x14ac:dyDescent="0.25">
      <c r="B26" t="s">
        <v>85</v>
      </c>
      <c r="F26" s="19"/>
    </row>
    <row r="27" spans="1:8" x14ac:dyDescent="0.25">
      <c r="B27" t="s">
        <v>86</v>
      </c>
      <c r="F27" s="19"/>
    </row>
    <row r="28" spans="1:8" x14ac:dyDescent="0.25">
      <c r="B28" t="s">
        <v>87</v>
      </c>
      <c r="F28" s="19"/>
    </row>
    <row r="29" spans="1:8" x14ac:dyDescent="0.25">
      <c r="B29" t="s">
        <v>88</v>
      </c>
      <c r="F29" s="19"/>
    </row>
    <row r="30" spans="1:8" x14ac:dyDescent="0.25">
      <c r="B30" t="s">
        <v>89</v>
      </c>
      <c r="F30" s="19"/>
    </row>
    <row r="31" spans="1:8" x14ac:dyDescent="0.25">
      <c r="B31" t="s">
        <v>90</v>
      </c>
      <c r="F31" s="19"/>
    </row>
    <row r="32" spans="1:8" x14ac:dyDescent="0.25">
      <c r="B32" t="s">
        <v>91</v>
      </c>
      <c r="F32" s="19"/>
    </row>
    <row r="33" spans="1:8" x14ac:dyDescent="0.25">
      <c r="B33" t="s">
        <v>92</v>
      </c>
      <c r="F33" s="19"/>
    </row>
    <row r="34" spans="1:8" ht="15.75" x14ac:dyDescent="0.25">
      <c r="A34" s="85"/>
      <c r="B34" s="85" t="s">
        <v>93</v>
      </c>
      <c r="C34" s="86"/>
      <c r="D34" s="87"/>
      <c r="E34" s="88"/>
      <c r="F34" s="85">
        <f>SUM(F17:F33)</f>
        <v>0</v>
      </c>
    </row>
    <row r="35" spans="1:8" x14ac:dyDescent="0.25">
      <c r="A35" s="75"/>
      <c r="B35" s="9" t="s">
        <v>3</v>
      </c>
      <c r="C35" s="6"/>
      <c r="D35" s="7"/>
      <c r="E35" s="8"/>
      <c r="F35" s="19">
        <f>F34</f>
        <v>0</v>
      </c>
    </row>
    <row r="36" spans="1:8" x14ac:dyDescent="0.25">
      <c r="A36" s="14"/>
      <c r="B36" s="9" t="s">
        <v>31</v>
      </c>
      <c r="C36" s="6"/>
      <c r="D36" s="7"/>
      <c r="E36" s="8"/>
      <c r="F36" s="49">
        <f>F35*0.15</f>
        <v>0</v>
      </c>
    </row>
    <row r="37" spans="1:8" x14ac:dyDescent="0.25">
      <c r="A37" s="14"/>
      <c r="B37" s="15" t="s">
        <v>4</v>
      </c>
      <c r="C37" s="16"/>
      <c r="D37" s="17"/>
      <c r="E37" s="18"/>
      <c r="F37" s="19">
        <f>(F35+F36)*0.22</f>
        <v>0</v>
      </c>
    </row>
    <row r="38" spans="1:8" ht="15.75" x14ac:dyDescent="0.25">
      <c r="A38" s="85"/>
      <c r="B38" s="85" t="s">
        <v>5</v>
      </c>
      <c r="C38" s="85"/>
      <c r="D38" s="85"/>
      <c r="E38" s="85"/>
      <c r="F38" s="85">
        <f>F35+F36+F37</f>
        <v>0</v>
      </c>
    </row>
    <row r="40" spans="1:8" x14ac:dyDescent="0.25">
      <c r="A40" s="100"/>
      <c r="B40" s="100"/>
      <c r="C40" s="100"/>
      <c r="D40" s="100"/>
      <c r="E40" s="100"/>
      <c r="F40" s="100"/>
      <c r="G40" s="40"/>
      <c r="H40" s="40"/>
    </row>
    <row r="41" spans="1:8" ht="15.75" x14ac:dyDescent="0.25">
      <c r="A41" s="101"/>
      <c r="B41" s="101"/>
      <c r="C41" s="102"/>
      <c r="D41" s="103"/>
      <c r="E41" s="104"/>
      <c r="F41" s="101"/>
      <c r="G41" s="40"/>
      <c r="H41" s="40"/>
    </row>
    <row r="42" spans="1:8" x14ac:dyDescent="0.25">
      <c r="A42" s="100"/>
      <c r="B42" s="100"/>
      <c r="C42" s="100"/>
      <c r="D42" s="100"/>
      <c r="E42" s="100"/>
      <c r="F42" s="100"/>
      <c r="G42" s="40"/>
      <c r="H42" s="40"/>
    </row>
    <row r="43" spans="1:8" x14ac:dyDescent="0.25">
      <c r="A43" s="100"/>
      <c r="B43" s="100"/>
      <c r="C43" s="100"/>
      <c r="D43" s="100"/>
      <c r="E43" s="100"/>
      <c r="F43" s="100"/>
      <c r="G43" s="40"/>
      <c r="H43" s="40"/>
    </row>
    <row r="44" spans="1:8" x14ac:dyDescent="0.25">
      <c r="A44" s="40"/>
      <c r="B44" s="40"/>
      <c r="C44" s="40"/>
      <c r="D44" s="40"/>
      <c r="E44" s="40"/>
      <c r="F44" s="40"/>
      <c r="G44" s="40"/>
      <c r="H44" s="40"/>
    </row>
    <row r="45" spans="1:8" x14ac:dyDescent="0.25">
      <c r="A45" s="40"/>
      <c r="B45" s="40"/>
      <c r="C45" s="40"/>
      <c r="D45" s="40"/>
      <c r="E45" s="40"/>
      <c r="F45" s="40"/>
      <c r="G45" s="40"/>
      <c r="H45" s="40"/>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4"/>
  <sheetViews>
    <sheetView topLeftCell="A10" workbookViewId="0">
      <selection activeCell="E20" sqref="E20"/>
    </sheetView>
  </sheetViews>
  <sheetFormatPr defaultRowHeight="15" x14ac:dyDescent="0.25"/>
  <cols>
    <col min="1" max="1" width="9.5703125" customWidth="1"/>
    <col min="2" max="2" width="41.85546875" style="1" customWidth="1"/>
    <col min="3" max="3" width="7" style="2" customWidth="1"/>
    <col min="4" max="4" width="8.85546875" style="3" customWidth="1"/>
    <col min="5" max="5" width="11.7109375" style="4" customWidth="1"/>
    <col min="6" max="6" width="10.7109375" style="4" customWidth="1"/>
  </cols>
  <sheetData>
    <row r="1" spans="1:6" ht="39" x14ac:dyDescent="0.25">
      <c r="A1" s="33"/>
      <c r="B1" s="56" t="s">
        <v>16</v>
      </c>
      <c r="C1" s="34"/>
      <c r="D1" s="35"/>
      <c r="E1" s="36"/>
      <c r="F1" s="39"/>
    </row>
    <row r="2" spans="1:6" x14ac:dyDescent="0.25">
      <c r="A2" s="40"/>
      <c r="B2" s="15" t="s">
        <v>12</v>
      </c>
      <c r="C2" s="37"/>
      <c r="D2" s="38"/>
      <c r="E2" s="39"/>
      <c r="F2" s="39"/>
    </row>
    <row r="3" spans="1:6" x14ac:dyDescent="0.25">
      <c r="A3" s="40"/>
      <c r="B3" s="15" t="s">
        <v>13</v>
      </c>
      <c r="C3" s="37"/>
      <c r="D3" s="38"/>
      <c r="E3" s="39"/>
      <c r="F3" s="39"/>
    </row>
    <row r="4" spans="1:6" x14ac:dyDescent="0.25">
      <c r="A4" s="53"/>
      <c r="C4" s="20"/>
      <c r="D4" s="21"/>
      <c r="E4" s="22"/>
      <c r="F4" s="22"/>
    </row>
    <row r="5" spans="1:6" x14ac:dyDescent="0.25">
      <c r="A5" s="64"/>
      <c r="B5" s="65" t="s">
        <v>21</v>
      </c>
      <c r="C5" s="60"/>
      <c r="D5" s="58"/>
      <c r="E5" s="59"/>
      <c r="F5" s="59"/>
    </row>
    <row r="6" spans="1:6" ht="31.5" x14ac:dyDescent="0.25">
      <c r="A6" s="52"/>
      <c r="B6" s="61" t="s">
        <v>14</v>
      </c>
      <c r="C6" s="62"/>
      <c r="D6" s="63"/>
      <c r="E6" s="55"/>
      <c r="F6" s="55"/>
    </row>
    <row r="7" spans="1:6" x14ac:dyDescent="0.25">
      <c r="A7" s="40"/>
      <c r="B7" s="40"/>
      <c r="C7" s="40"/>
      <c r="D7" s="40"/>
      <c r="E7" s="40"/>
      <c r="F7" s="40"/>
    </row>
    <row r="8" spans="1:6" ht="15.75" x14ac:dyDescent="0.25">
      <c r="A8" s="66" t="s">
        <v>20</v>
      </c>
      <c r="B8" s="66" t="s">
        <v>30</v>
      </c>
      <c r="C8" s="66"/>
      <c r="D8" s="66"/>
      <c r="E8" s="66"/>
      <c r="F8" s="66"/>
    </row>
    <row r="9" spans="1:6" ht="36.75" customHeight="1" thickBot="1" x14ac:dyDescent="0.3">
      <c r="A9" s="68"/>
      <c r="B9" s="68" t="s">
        <v>44</v>
      </c>
      <c r="C9" s="68"/>
      <c r="D9" s="68"/>
      <c r="E9" s="68"/>
      <c r="F9" s="68"/>
    </row>
    <row r="10" spans="1:6" ht="258.75" x14ac:dyDescent="0.25">
      <c r="A10" s="5"/>
      <c r="B10" s="97" t="s">
        <v>25</v>
      </c>
      <c r="C10" s="6"/>
      <c r="D10" s="7"/>
      <c r="E10" s="8"/>
      <c r="F10" s="8"/>
    </row>
    <row r="11" spans="1:6" x14ac:dyDescent="0.25">
      <c r="A11" s="5"/>
      <c r="B11" s="97"/>
      <c r="C11" s="6"/>
      <c r="D11" s="7"/>
      <c r="E11" s="8"/>
      <c r="F11" s="8"/>
    </row>
    <row r="12" spans="1:6" ht="33" customHeight="1" x14ac:dyDescent="0.25">
      <c r="A12" s="50"/>
      <c r="B12" s="97" t="s">
        <v>22</v>
      </c>
      <c r="C12" s="12"/>
      <c r="D12" s="13"/>
      <c r="E12" s="11"/>
      <c r="F12" s="11"/>
    </row>
    <row r="13" spans="1:6" x14ac:dyDescent="0.25">
      <c r="A13" s="70" t="s">
        <v>24</v>
      </c>
      <c r="B13" s="67" t="s">
        <v>23</v>
      </c>
      <c r="C13" s="51" t="s">
        <v>6</v>
      </c>
      <c r="D13" s="51" t="s">
        <v>7</v>
      </c>
      <c r="E13" s="51" t="s">
        <v>9</v>
      </c>
      <c r="F13" s="54" t="s">
        <v>8</v>
      </c>
    </row>
    <row r="14" spans="1:6" ht="16.5" thickBot="1" x14ac:dyDescent="0.3">
      <c r="A14" s="68" t="s">
        <v>19</v>
      </c>
      <c r="B14" s="68" t="s">
        <v>17</v>
      </c>
      <c r="C14" s="69"/>
      <c r="D14" s="69"/>
      <c r="E14" s="69"/>
      <c r="F14" s="69"/>
    </row>
    <row r="15" spans="1:6" ht="41.25" customHeight="1" x14ac:dyDescent="0.25">
      <c r="A15" s="73">
        <v>1</v>
      </c>
      <c r="B15" s="10" t="s">
        <v>32</v>
      </c>
      <c r="C15" s="10" t="s">
        <v>29</v>
      </c>
      <c r="D15" s="108">
        <v>1</v>
      </c>
      <c r="E15" s="10"/>
      <c r="F15" s="110">
        <f>D15*E15</f>
        <v>0</v>
      </c>
    </row>
    <row r="16" spans="1:6" ht="26.25" x14ac:dyDescent="0.25">
      <c r="A16" s="73"/>
      <c r="B16" s="10" t="s">
        <v>26</v>
      </c>
      <c r="C16" s="10"/>
      <c r="D16" s="108"/>
      <c r="E16" s="74"/>
      <c r="F16" s="110"/>
    </row>
    <row r="17" spans="1:6" ht="39" x14ac:dyDescent="0.25">
      <c r="A17" s="72">
        <v>2</v>
      </c>
      <c r="B17" s="10" t="s">
        <v>27</v>
      </c>
      <c r="C17" s="10" t="s">
        <v>2</v>
      </c>
      <c r="D17" s="108">
        <v>1</v>
      </c>
      <c r="E17" s="10"/>
      <c r="F17" s="110">
        <f>D17*E17</f>
        <v>0</v>
      </c>
    </row>
    <row r="18" spans="1:6" ht="41.25" customHeight="1" x14ac:dyDescent="0.25">
      <c r="A18" s="72">
        <v>3</v>
      </c>
      <c r="B18" s="96" t="s">
        <v>98</v>
      </c>
      <c r="C18" s="96" t="s">
        <v>11</v>
      </c>
      <c r="D18" s="108">
        <v>1300</v>
      </c>
      <c r="E18" s="110"/>
      <c r="F18" s="110">
        <f>D18*E18</f>
        <v>0</v>
      </c>
    </row>
    <row r="19" spans="1:6" x14ac:dyDescent="0.25">
      <c r="A19" s="73">
        <v>4</v>
      </c>
      <c r="B19" s="10" t="s">
        <v>28</v>
      </c>
      <c r="C19" s="10" t="s">
        <v>2</v>
      </c>
      <c r="D19" s="108">
        <v>1</v>
      </c>
      <c r="E19" s="74"/>
      <c r="F19" s="110">
        <f>D19*E19</f>
        <v>0</v>
      </c>
    </row>
    <row r="20" spans="1:6" ht="27.75" customHeight="1" x14ac:dyDescent="0.25">
      <c r="A20" s="82">
        <v>5</v>
      </c>
      <c r="B20" s="81" t="s">
        <v>33</v>
      </c>
      <c r="C20" s="81" t="s">
        <v>2</v>
      </c>
      <c r="D20" s="109">
        <v>1</v>
      </c>
      <c r="E20" s="83"/>
      <c r="F20" s="111">
        <f>D20*E20</f>
        <v>0</v>
      </c>
    </row>
    <row r="21" spans="1:6" ht="15.75" x14ac:dyDescent="0.25">
      <c r="A21" s="85" t="s">
        <v>19</v>
      </c>
      <c r="B21" s="85" t="s">
        <v>45</v>
      </c>
      <c r="C21" s="86"/>
      <c r="D21" s="87"/>
      <c r="E21" s="88"/>
      <c r="F21" s="92">
        <f>SUM(F15:F20)</f>
        <v>0</v>
      </c>
    </row>
    <row r="22" spans="1:6" x14ac:dyDescent="0.25">
      <c r="A22" s="14"/>
      <c r="B22" s="9" t="s">
        <v>31</v>
      </c>
      <c r="C22" s="6"/>
      <c r="D22" s="7"/>
      <c r="E22" s="8"/>
      <c r="F22" s="49">
        <f>F21*0.15</f>
        <v>0</v>
      </c>
    </row>
    <row r="23" spans="1:6" x14ac:dyDescent="0.25">
      <c r="A23" s="14"/>
      <c r="B23" s="15" t="s">
        <v>4</v>
      </c>
      <c r="C23" s="16"/>
      <c r="D23" s="17"/>
      <c r="E23" s="18"/>
      <c r="F23" s="19">
        <f>(F21+F22)*0.22</f>
        <v>0</v>
      </c>
    </row>
    <row r="24" spans="1:6" ht="15.75" x14ac:dyDescent="0.25">
      <c r="A24" s="85"/>
      <c r="B24" s="85" t="s">
        <v>5</v>
      </c>
      <c r="C24" s="85"/>
      <c r="D24" s="85"/>
      <c r="E24" s="85"/>
      <c r="F24" s="95">
        <f>F21+F22+F23</f>
        <v>0</v>
      </c>
    </row>
  </sheetData>
  <pageMargins left="0.7" right="0.7" top="0.75" bottom="0.75" header="0.3" footer="0.3"/>
  <pageSetup paperSize="9" scale="98" fitToHeight="0"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G29"/>
  <sheetViews>
    <sheetView tabSelected="1" topLeftCell="A7" workbookViewId="0">
      <selection activeCell="H20" sqref="H20"/>
    </sheetView>
  </sheetViews>
  <sheetFormatPr defaultRowHeight="15" x14ac:dyDescent="0.25"/>
  <cols>
    <col min="1" max="1" width="9.5703125" customWidth="1"/>
    <col min="2" max="2" width="41.85546875" customWidth="1"/>
    <col min="3" max="3" width="7" customWidth="1"/>
    <col min="4" max="4" width="8.85546875" customWidth="1"/>
    <col min="5" max="5" width="11.7109375" customWidth="1"/>
    <col min="6" max="6" width="10.7109375" customWidth="1"/>
    <col min="7" max="7" width="28.140625" customWidth="1"/>
  </cols>
  <sheetData>
    <row r="1" spans="1:7" x14ac:dyDescent="0.25">
      <c r="A1" s="64"/>
      <c r="B1" s="65" t="s">
        <v>21</v>
      </c>
      <c r="C1" s="60"/>
      <c r="D1" s="58"/>
      <c r="E1" s="59"/>
      <c r="F1" s="59"/>
      <c r="G1" s="1"/>
    </row>
    <row r="2" spans="1:7" ht="31.5" x14ac:dyDescent="0.25">
      <c r="A2" s="52"/>
      <c r="B2" s="61" t="s">
        <v>14</v>
      </c>
      <c r="C2" s="62"/>
      <c r="D2" s="63"/>
      <c r="E2" s="55"/>
      <c r="F2" s="55"/>
      <c r="G2" s="41"/>
    </row>
    <row r="3" spans="1:7" x14ac:dyDescent="0.25">
      <c r="G3" s="41"/>
    </row>
    <row r="4" spans="1:7" ht="15.75" x14ac:dyDescent="0.25">
      <c r="A4" s="66" t="s">
        <v>20</v>
      </c>
      <c r="B4" s="66" t="s">
        <v>35</v>
      </c>
      <c r="C4" s="66"/>
      <c r="D4" s="66"/>
      <c r="E4" s="66"/>
      <c r="F4" s="66"/>
      <c r="G4" s="41"/>
    </row>
    <row r="5" spans="1:7" ht="24.75" customHeight="1" thickBot="1" x14ac:dyDescent="0.3">
      <c r="A5" s="68" t="s">
        <v>34</v>
      </c>
      <c r="B5" s="68" t="s">
        <v>41</v>
      </c>
      <c r="C5" s="68"/>
      <c r="D5" s="68"/>
      <c r="E5" s="68"/>
      <c r="F5" s="68"/>
      <c r="G5" s="41"/>
    </row>
    <row r="6" spans="1:7" ht="33" customHeight="1" x14ac:dyDescent="0.25">
      <c r="A6" s="71"/>
      <c r="B6" s="71" t="s">
        <v>46</v>
      </c>
      <c r="C6" s="71"/>
      <c r="D6" s="71"/>
      <c r="E6" s="71"/>
      <c r="F6" s="71"/>
      <c r="G6" s="41"/>
    </row>
    <row r="7" spans="1:7" ht="117" customHeight="1" x14ac:dyDescent="0.25">
      <c r="A7" s="71"/>
      <c r="B7" s="97" t="s">
        <v>76</v>
      </c>
      <c r="C7" s="71"/>
      <c r="D7" s="71"/>
      <c r="E7" s="71"/>
      <c r="F7" s="71"/>
      <c r="G7" s="41"/>
    </row>
    <row r="8" spans="1:7" ht="27.75" customHeight="1" x14ac:dyDescent="0.25">
      <c r="A8" s="71"/>
      <c r="B8" s="93" t="s">
        <v>79</v>
      </c>
      <c r="C8" s="71"/>
      <c r="D8" s="71"/>
      <c r="E8" s="71"/>
      <c r="F8" s="71"/>
      <c r="G8" s="41"/>
    </row>
    <row r="9" spans="1:7" x14ac:dyDescent="0.25">
      <c r="A9" s="70" t="s">
        <v>24</v>
      </c>
      <c r="B9" s="67" t="s">
        <v>23</v>
      </c>
      <c r="C9" s="51" t="s">
        <v>6</v>
      </c>
      <c r="D9" s="51" t="s">
        <v>7</v>
      </c>
      <c r="E9" s="51" t="s">
        <v>9</v>
      </c>
      <c r="F9" s="54" t="s">
        <v>8</v>
      </c>
      <c r="G9" s="41"/>
    </row>
    <row r="10" spans="1:7" ht="19.5" customHeight="1" x14ac:dyDescent="0.25">
      <c r="A10" s="76" t="s">
        <v>39</v>
      </c>
      <c r="B10" s="77" t="s">
        <v>42</v>
      </c>
      <c r="C10" s="78"/>
      <c r="D10" s="79"/>
      <c r="E10" s="80"/>
      <c r="F10" s="80"/>
      <c r="G10" s="1"/>
    </row>
    <row r="11" spans="1:7" ht="27.75" customHeight="1" x14ac:dyDescent="0.25">
      <c r="B11" s="57" t="s">
        <v>18</v>
      </c>
      <c r="C11" s="12"/>
      <c r="D11" s="13"/>
      <c r="E11" s="11"/>
      <c r="F11" s="11"/>
      <c r="G11" s="1"/>
    </row>
    <row r="12" spans="1:7" ht="41.25" customHeight="1" x14ac:dyDescent="0.25">
      <c r="A12" s="73">
        <v>1</v>
      </c>
      <c r="B12" s="10" t="s">
        <v>38</v>
      </c>
      <c r="C12" s="12" t="s">
        <v>11</v>
      </c>
      <c r="D12" s="13">
        <v>0</v>
      </c>
      <c r="E12" s="11"/>
      <c r="F12" s="11">
        <v>0</v>
      </c>
      <c r="G12" s="1"/>
    </row>
    <row r="13" spans="1:7" ht="27.75" customHeight="1" x14ac:dyDescent="0.25">
      <c r="A13" s="72">
        <v>2</v>
      </c>
      <c r="B13" s="10" t="s">
        <v>36</v>
      </c>
      <c r="C13" s="12" t="s">
        <v>11</v>
      </c>
      <c r="D13" s="13">
        <v>0</v>
      </c>
      <c r="E13" s="8"/>
      <c r="F13" s="11">
        <v>0</v>
      </c>
      <c r="G13" s="1"/>
    </row>
    <row r="14" spans="1:7" ht="42" customHeight="1" x14ac:dyDescent="0.25">
      <c r="A14" s="72">
        <v>3</v>
      </c>
      <c r="B14" s="10" t="s">
        <v>37</v>
      </c>
      <c r="C14" s="6" t="s">
        <v>47</v>
      </c>
      <c r="D14" s="7">
        <v>0</v>
      </c>
      <c r="F14" s="8">
        <f>D14*E14</f>
        <v>0</v>
      </c>
      <c r="G14" s="1"/>
    </row>
    <row r="15" spans="1:7" ht="51.75" x14ac:dyDescent="0.25">
      <c r="A15" s="73">
        <v>4</v>
      </c>
      <c r="B15" s="10" t="s">
        <v>80</v>
      </c>
      <c r="C15" s="6" t="s">
        <v>1</v>
      </c>
      <c r="D15" s="7">
        <v>0</v>
      </c>
      <c r="E15" s="8"/>
      <c r="F15" s="8">
        <f>D15*E15</f>
        <v>0</v>
      </c>
      <c r="G15" s="1"/>
    </row>
    <row r="16" spans="1:7" x14ac:dyDescent="0.25">
      <c r="A16" s="30"/>
      <c r="B16" s="27" t="s">
        <v>10</v>
      </c>
      <c r="C16" s="31"/>
      <c r="D16" s="28"/>
      <c r="E16" s="29"/>
      <c r="F16" s="32">
        <f>SUM(F12:F15)</f>
        <v>0</v>
      </c>
      <c r="G16" s="1"/>
    </row>
    <row r="17" spans="1:7" x14ac:dyDescent="0.25">
      <c r="A17" s="84"/>
      <c r="B17" s="43"/>
      <c r="C17" s="44"/>
      <c r="D17" s="45"/>
      <c r="E17" s="46"/>
      <c r="F17" s="47"/>
      <c r="G17" s="1"/>
    </row>
    <row r="18" spans="1:7" ht="15.75" x14ac:dyDescent="0.25">
      <c r="A18" s="42" t="s">
        <v>40</v>
      </c>
      <c r="B18" s="42" t="s">
        <v>43</v>
      </c>
      <c r="C18" s="42"/>
      <c r="D18" s="42"/>
      <c r="E18" s="42"/>
      <c r="F18" s="42"/>
      <c r="G18" s="1"/>
    </row>
    <row r="19" spans="1:7" ht="68.25" customHeight="1" x14ac:dyDescent="0.25">
      <c r="A19" s="73">
        <v>1</v>
      </c>
      <c r="B19" s="10" t="s">
        <v>48</v>
      </c>
      <c r="C19" s="6" t="s">
        <v>0</v>
      </c>
      <c r="D19" s="7">
        <v>0</v>
      </c>
      <c r="E19" s="8"/>
      <c r="F19" s="8">
        <f>D19*E19</f>
        <v>0</v>
      </c>
      <c r="G19" s="1"/>
    </row>
    <row r="20" spans="1:7" ht="54" customHeight="1" x14ac:dyDescent="0.25">
      <c r="A20" s="72">
        <v>2</v>
      </c>
      <c r="B20" s="10" t="s">
        <v>77</v>
      </c>
      <c r="C20" s="6" t="s">
        <v>1</v>
      </c>
      <c r="D20" s="7">
        <v>0</v>
      </c>
      <c r="E20" s="8"/>
      <c r="F20" s="8">
        <f>D20*E20</f>
        <v>0</v>
      </c>
      <c r="G20" s="48"/>
    </row>
    <row r="21" spans="1:7" ht="54.75" customHeight="1" x14ac:dyDescent="0.25">
      <c r="A21" s="73">
        <v>3</v>
      </c>
      <c r="B21" s="10" t="s">
        <v>51</v>
      </c>
      <c r="C21" s="6" t="s">
        <v>47</v>
      </c>
      <c r="D21" s="7">
        <v>0</v>
      </c>
      <c r="E21" s="8"/>
      <c r="F21" s="8">
        <f>D21*E21</f>
        <v>0</v>
      </c>
      <c r="G21" s="48"/>
    </row>
    <row r="22" spans="1:7" ht="51.75" x14ac:dyDescent="0.25">
      <c r="A22" s="73">
        <v>4</v>
      </c>
      <c r="B22" s="10" t="s">
        <v>50</v>
      </c>
      <c r="C22" s="6" t="s">
        <v>47</v>
      </c>
      <c r="D22" s="7">
        <v>0</v>
      </c>
      <c r="E22" s="8"/>
      <c r="F22" s="8">
        <f>D22*E22</f>
        <v>0</v>
      </c>
      <c r="G22" s="48"/>
    </row>
    <row r="23" spans="1:7" x14ac:dyDescent="0.25">
      <c r="A23" s="30"/>
      <c r="B23" s="27" t="s">
        <v>10</v>
      </c>
      <c r="C23" s="31"/>
      <c r="D23" s="28"/>
      <c r="E23" s="29"/>
      <c r="F23" s="32">
        <f>SUM(F19:F22)</f>
        <v>0</v>
      </c>
      <c r="G23" s="48"/>
    </row>
    <row r="25" spans="1:7" x14ac:dyDescent="0.25">
      <c r="A25" s="90" t="s">
        <v>34</v>
      </c>
      <c r="B25" s="23" t="s">
        <v>52</v>
      </c>
      <c r="C25" s="24"/>
      <c r="D25" s="25"/>
      <c r="E25" s="26"/>
      <c r="F25" s="26"/>
    </row>
    <row r="26" spans="1:7" x14ac:dyDescent="0.25">
      <c r="A26" s="75"/>
      <c r="B26" s="9" t="s">
        <v>3</v>
      </c>
      <c r="C26" s="6"/>
      <c r="D26" s="7"/>
      <c r="E26" s="8"/>
      <c r="F26" s="19">
        <f>F16+F23</f>
        <v>0</v>
      </c>
    </row>
    <row r="27" spans="1:7" x14ac:dyDescent="0.25">
      <c r="A27" s="14"/>
      <c r="B27" s="9" t="s">
        <v>31</v>
      </c>
      <c r="C27" s="6"/>
      <c r="D27" s="7"/>
      <c r="E27" s="8"/>
      <c r="F27" s="49">
        <f>F26*0.15</f>
        <v>0</v>
      </c>
    </row>
    <row r="28" spans="1:7" x14ac:dyDescent="0.25">
      <c r="A28" s="14"/>
      <c r="B28" s="15" t="s">
        <v>4</v>
      </c>
      <c r="C28" s="16"/>
      <c r="D28" s="17"/>
      <c r="E28" s="18"/>
      <c r="F28" s="19">
        <f>(F26+F27)*0.22</f>
        <v>0</v>
      </c>
    </row>
    <row r="29" spans="1:7" x14ac:dyDescent="0.25">
      <c r="A29" s="23"/>
      <c r="B29" s="23" t="s">
        <v>5</v>
      </c>
      <c r="C29" s="23"/>
      <c r="D29" s="23"/>
      <c r="E29" s="23"/>
      <c r="F29" s="23">
        <f>F26+F27+F28</f>
        <v>0</v>
      </c>
    </row>
  </sheetData>
  <sheetProtection selectLockedCells="1" selectUnlockedCells="1"/>
  <pageMargins left="0.7" right="0.7" top="0.75" bottom="0.75" header="0.51180555555555551" footer="0.51180555555555551"/>
  <pageSetup paperSize="9" scale="86"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8"/>
  <sheetViews>
    <sheetView topLeftCell="A7" workbookViewId="0">
      <selection activeCell="E11" sqref="E11"/>
    </sheetView>
  </sheetViews>
  <sheetFormatPr defaultRowHeight="15" x14ac:dyDescent="0.25"/>
  <cols>
    <col min="1" max="1" width="9.5703125" customWidth="1"/>
    <col min="2" max="2" width="41.85546875" customWidth="1"/>
    <col min="3" max="3" width="7" customWidth="1"/>
    <col min="4" max="4" width="12" customWidth="1"/>
    <col min="5" max="5" width="11.7109375" customWidth="1"/>
    <col min="6" max="6" width="10.7109375" customWidth="1"/>
  </cols>
  <sheetData>
    <row r="1" spans="1:6" x14ac:dyDescent="0.25">
      <c r="A1" s="64"/>
      <c r="B1" s="65" t="s">
        <v>21</v>
      </c>
      <c r="C1" s="60"/>
      <c r="D1" s="58"/>
      <c r="E1" s="59"/>
      <c r="F1" s="59"/>
    </row>
    <row r="2" spans="1:6" ht="31.5" x14ac:dyDescent="0.25">
      <c r="A2" s="52"/>
      <c r="B2" s="61" t="s">
        <v>14</v>
      </c>
      <c r="C2" s="62"/>
      <c r="D2" s="63"/>
      <c r="E2" s="55"/>
      <c r="F2" s="55"/>
    </row>
    <row r="4" spans="1:6" ht="15.75" x14ac:dyDescent="0.25">
      <c r="A4" s="66" t="s">
        <v>20</v>
      </c>
      <c r="B4" s="66" t="s">
        <v>54</v>
      </c>
      <c r="C4" s="66"/>
      <c r="D4" s="66"/>
      <c r="E4" s="66"/>
      <c r="F4" s="66"/>
    </row>
    <row r="5" spans="1:6" ht="16.5" thickBot="1" x14ac:dyDescent="0.3">
      <c r="A5" s="68" t="s">
        <v>34</v>
      </c>
      <c r="B5" s="68" t="s">
        <v>41</v>
      </c>
      <c r="C5" s="68"/>
      <c r="D5" s="68"/>
      <c r="E5" s="68"/>
      <c r="F5" s="68"/>
    </row>
    <row r="6" spans="1:6" ht="31.5" x14ac:dyDescent="0.25">
      <c r="A6" s="71"/>
      <c r="B6" s="71" t="s">
        <v>46</v>
      </c>
      <c r="C6" s="71"/>
      <c r="D6" s="71"/>
      <c r="E6" s="71"/>
      <c r="F6" s="71"/>
    </row>
    <row r="7" spans="1:6" ht="112.5" x14ac:dyDescent="0.25">
      <c r="A7" s="71"/>
      <c r="B7" s="97" t="s">
        <v>76</v>
      </c>
      <c r="C7" s="71"/>
      <c r="D7" s="71"/>
      <c r="E7" s="71"/>
      <c r="F7" s="71"/>
    </row>
    <row r="8" spans="1:6" x14ac:dyDescent="0.25">
      <c r="A8" s="70" t="s">
        <v>24</v>
      </c>
      <c r="B8" s="67" t="s">
        <v>23</v>
      </c>
      <c r="C8" s="51" t="s">
        <v>6</v>
      </c>
      <c r="D8" s="51" t="s">
        <v>7</v>
      </c>
      <c r="E8" s="51" t="s">
        <v>9</v>
      </c>
      <c r="F8" s="54" t="s">
        <v>8</v>
      </c>
    </row>
    <row r="9" spans="1:6" ht="15.75" x14ac:dyDescent="0.25">
      <c r="A9" s="76" t="s">
        <v>39</v>
      </c>
      <c r="B9" s="77" t="s">
        <v>42</v>
      </c>
      <c r="C9" s="78"/>
      <c r="D9" s="79"/>
      <c r="E9" s="80"/>
      <c r="F9" s="80"/>
    </row>
    <row r="10" spans="1:6" ht="25.5" x14ac:dyDescent="0.25">
      <c r="B10" s="57" t="s">
        <v>18</v>
      </c>
      <c r="C10" s="12"/>
      <c r="D10" s="13"/>
      <c r="E10" s="11"/>
      <c r="F10" s="11"/>
    </row>
    <row r="11" spans="1:6" ht="39" x14ac:dyDescent="0.25">
      <c r="A11" s="73">
        <v>1</v>
      </c>
      <c r="B11" s="10" t="s">
        <v>38</v>
      </c>
      <c r="C11" s="12" t="s">
        <v>11</v>
      </c>
      <c r="D11" s="13">
        <v>13</v>
      </c>
      <c r="E11" s="11"/>
      <c r="F11" s="11">
        <f>D11*E11</f>
        <v>0</v>
      </c>
    </row>
    <row r="12" spans="1:6" ht="30.75" customHeight="1" x14ac:dyDescent="0.25">
      <c r="A12" s="72">
        <v>2</v>
      </c>
      <c r="B12" s="10" t="s">
        <v>36</v>
      </c>
      <c r="C12" s="12" t="s">
        <v>11</v>
      </c>
      <c r="D12" s="13">
        <v>30</v>
      </c>
      <c r="E12" s="8"/>
      <c r="F12" s="11">
        <f>D12*E12</f>
        <v>0</v>
      </c>
    </row>
    <row r="13" spans="1:6" ht="39" x14ac:dyDescent="0.25">
      <c r="A13" s="72">
        <v>3</v>
      </c>
      <c r="B13" s="10" t="s">
        <v>37</v>
      </c>
      <c r="C13" s="6" t="s">
        <v>47</v>
      </c>
      <c r="D13" s="7">
        <v>0</v>
      </c>
      <c r="F13" s="8">
        <f>D13*E13</f>
        <v>0</v>
      </c>
    </row>
    <row r="14" spans="1:6" ht="51.75" x14ac:dyDescent="0.25">
      <c r="A14" s="73">
        <v>4</v>
      </c>
      <c r="B14" s="10" t="s">
        <v>80</v>
      </c>
      <c r="C14" s="6" t="s">
        <v>1</v>
      </c>
      <c r="D14" s="7">
        <v>680</v>
      </c>
      <c r="E14" s="8"/>
      <c r="F14" s="8">
        <f>D14*E14</f>
        <v>0</v>
      </c>
    </row>
    <row r="15" spans="1:6" x14ac:dyDescent="0.25">
      <c r="A15" s="30"/>
      <c r="B15" s="27" t="s">
        <v>10</v>
      </c>
      <c r="C15" s="31"/>
      <c r="D15" s="28"/>
      <c r="E15" s="29"/>
      <c r="F15" s="32">
        <f>SUM(F11:F14)</f>
        <v>0</v>
      </c>
    </row>
    <row r="16" spans="1:6" x14ac:dyDescent="0.25">
      <c r="A16" s="84"/>
      <c r="B16" s="43"/>
      <c r="C16" s="44"/>
      <c r="D16" s="45"/>
      <c r="E16" s="46"/>
      <c r="F16" s="47"/>
    </row>
    <row r="17" spans="1:6" ht="15.75" x14ac:dyDescent="0.25">
      <c r="A17" s="42" t="s">
        <v>40</v>
      </c>
      <c r="B17" s="42" t="s">
        <v>43</v>
      </c>
      <c r="C17" s="42"/>
      <c r="D17" s="42"/>
      <c r="E17" s="42"/>
      <c r="F17" s="42"/>
    </row>
    <row r="18" spans="1:6" ht="64.5" x14ac:dyDescent="0.25">
      <c r="A18" s="73">
        <v>1</v>
      </c>
      <c r="B18" s="10" t="s">
        <v>48</v>
      </c>
      <c r="C18" s="6" t="s">
        <v>0</v>
      </c>
      <c r="D18" s="7">
        <v>0</v>
      </c>
      <c r="E18" s="8"/>
      <c r="F18" s="8">
        <f>D18*E18</f>
        <v>0</v>
      </c>
    </row>
    <row r="19" spans="1:6" ht="51.75" x14ac:dyDescent="0.25">
      <c r="A19" s="72">
        <v>2</v>
      </c>
      <c r="B19" s="10" t="s">
        <v>49</v>
      </c>
      <c r="C19" s="6" t="s">
        <v>1</v>
      </c>
      <c r="D19" s="7">
        <v>0</v>
      </c>
      <c r="E19" s="8"/>
      <c r="F19" s="8">
        <f>D19*E19</f>
        <v>0</v>
      </c>
    </row>
    <row r="20" spans="1:6" ht="51.75" x14ac:dyDescent="0.25">
      <c r="A20" s="73">
        <v>3</v>
      </c>
      <c r="B20" s="10" t="s">
        <v>51</v>
      </c>
      <c r="C20" s="6" t="s">
        <v>47</v>
      </c>
      <c r="D20" s="7">
        <v>0</v>
      </c>
      <c r="E20" s="8"/>
      <c r="F20" s="8">
        <f>D20*E20</f>
        <v>0</v>
      </c>
    </row>
    <row r="21" spans="1:6" ht="51.75" x14ac:dyDescent="0.25">
      <c r="A21" s="73">
        <v>4</v>
      </c>
      <c r="B21" s="10" t="s">
        <v>50</v>
      </c>
      <c r="C21" s="6" t="s">
        <v>47</v>
      </c>
      <c r="D21" s="7">
        <v>0</v>
      </c>
      <c r="E21" s="8"/>
      <c r="F21" s="8">
        <f>D21*E21</f>
        <v>0</v>
      </c>
    </row>
    <row r="22" spans="1:6" x14ac:dyDescent="0.25">
      <c r="A22" s="30"/>
      <c r="B22" s="27" t="s">
        <v>10</v>
      </c>
      <c r="C22" s="31"/>
      <c r="D22" s="28"/>
      <c r="E22" s="29"/>
      <c r="F22" s="32">
        <f>SUM(F18:F21)</f>
        <v>0</v>
      </c>
    </row>
    <row r="24" spans="1:6" ht="14.25" customHeight="1" x14ac:dyDescent="0.25">
      <c r="A24" s="89" t="s">
        <v>34</v>
      </c>
      <c r="B24" s="23" t="s">
        <v>52</v>
      </c>
      <c r="C24" s="24"/>
      <c r="D24" s="25"/>
      <c r="E24" s="26"/>
      <c r="F24" s="26"/>
    </row>
    <row r="25" spans="1:6" x14ac:dyDescent="0.25">
      <c r="A25" s="75"/>
      <c r="B25" s="9" t="s">
        <v>3</v>
      </c>
      <c r="C25" s="6"/>
      <c r="D25" s="7"/>
      <c r="E25" s="8"/>
      <c r="F25" s="19">
        <f>F15+F22</f>
        <v>0</v>
      </c>
    </row>
    <row r="26" spans="1:6" x14ac:dyDescent="0.25">
      <c r="A26" s="14"/>
      <c r="B26" s="9" t="s">
        <v>31</v>
      </c>
      <c r="C26" s="6"/>
      <c r="D26" s="7"/>
      <c r="E26" s="8"/>
      <c r="F26" s="49">
        <f>F25*0.15</f>
        <v>0</v>
      </c>
    </row>
    <row r="27" spans="1:6" x14ac:dyDescent="0.25">
      <c r="A27" s="14"/>
      <c r="B27" s="15" t="s">
        <v>4</v>
      </c>
      <c r="C27" s="16"/>
      <c r="D27" s="17"/>
      <c r="E27" s="18"/>
      <c r="F27" s="19">
        <f>(F25+F26)*0.22</f>
        <v>0</v>
      </c>
    </row>
    <row r="28" spans="1:6" x14ac:dyDescent="0.25">
      <c r="A28" s="23"/>
      <c r="B28" s="23" t="s">
        <v>5</v>
      </c>
      <c r="C28" s="23"/>
      <c r="D28" s="23"/>
      <c r="E28" s="23"/>
      <c r="F28" s="23">
        <f>F25+F26+F27</f>
        <v>0</v>
      </c>
    </row>
  </sheetData>
  <pageMargins left="0.7" right="0.7" top="0.75" bottom="0.75" header="0.3" footer="0.3"/>
  <pageSetup paperSize="9" scale="92"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28"/>
  <sheetViews>
    <sheetView topLeftCell="A7" workbookViewId="0">
      <selection activeCell="E11" sqref="E11"/>
    </sheetView>
  </sheetViews>
  <sheetFormatPr defaultRowHeight="15" x14ac:dyDescent="0.25"/>
  <cols>
    <col min="1" max="1" width="9.5703125" customWidth="1"/>
    <col min="2" max="2" width="41.85546875" customWidth="1"/>
    <col min="3" max="3" width="7" customWidth="1"/>
    <col min="4" max="4" width="8.85546875" customWidth="1"/>
    <col min="5" max="5" width="11.7109375" customWidth="1"/>
    <col min="6" max="6" width="10.7109375" customWidth="1"/>
  </cols>
  <sheetData>
    <row r="1" spans="1:12" x14ac:dyDescent="0.25">
      <c r="A1" s="64"/>
      <c r="B1" s="65" t="s">
        <v>21</v>
      </c>
      <c r="C1" s="60"/>
      <c r="D1" s="58"/>
      <c r="E1" s="59"/>
      <c r="F1" s="59"/>
    </row>
    <row r="2" spans="1:12" ht="31.5" x14ac:dyDescent="0.25">
      <c r="A2" s="52"/>
      <c r="B2" s="61" t="s">
        <v>14</v>
      </c>
      <c r="C2" s="62"/>
      <c r="D2" s="63"/>
      <c r="E2" s="55"/>
      <c r="F2" s="55"/>
    </row>
    <row r="4" spans="1:12" ht="15.75" x14ac:dyDescent="0.25">
      <c r="A4" s="66" t="s">
        <v>20</v>
      </c>
      <c r="B4" s="66" t="s">
        <v>53</v>
      </c>
      <c r="C4" s="66"/>
      <c r="D4" s="66"/>
      <c r="E4" s="66"/>
      <c r="F4" s="66"/>
    </row>
    <row r="5" spans="1:12" ht="16.5" thickBot="1" x14ac:dyDescent="0.3">
      <c r="A5" s="68" t="s">
        <v>34</v>
      </c>
      <c r="B5" s="68" t="s">
        <v>41</v>
      </c>
      <c r="C5" s="68"/>
      <c r="D5" s="68"/>
      <c r="E5" s="68"/>
      <c r="F5" s="68"/>
    </row>
    <row r="6" spans="1:12" ht="31.5" x14ac:dyDescent="0.25">
      <c r="A6" s="71"/>
      <c r="B6" s="71" t="s">
        <v>46</v>
      </c>
      <c r="C6" s="71"/>
      <c r="D6" s="71"/>
      <c r="E6" s="71"/>
      <c r="F6" s="71"/>
    </row>
    <row r="7" spans="1:12" ht="112.5" x14ac:dyDescent="0.25">
      <c r="A7" s="71"/>
      <c r="B7" s="97" t="s">
        <v>76</v>
      </c>
      <c r="C7" s="71"/>
      <c r="D7" s="71"/>
      <c r="E7" s="71"/>
      <c r="F7" s="71"/>
    </row>
    <row r="8" spans="1:12" x14ac:dyDescent="0.25">
      <c r="A8" s="70" t="s">
        <v>24</v>
      </c>
      <c r="B8" s="67" t="s">
        <v>23</v>
      </c>
      <c r="C8" s="51" t="s">
        <v>6</v>
      </c>
      <c r="D8" s="51" t="s">
        <v>7</v>
      </c>
      <c r="E8" s="51" t="s">
        <v>9</v>
      </c>
      <c r="F8" s="54" t="s">
        <v>8</v>
      </c>
    </row>
    <row r="9" spans="1:12" ht="15.75" x14ac:dyDescent="0.25">
      <c r="A9" s="76" t="s">
        <v>39</v>
      </c>
      <c r="B9" s="77" t="s">
        <v>42</v>
      </c>
      <c r="C9" s="78"/>
      <c r="D9" s="79"/>
      <c r="E9" s="80"/>
      <c r="F9" s="80"/>
    </row>
    <row r="10" spans="1:12" ht="25.5" x14ac:dyDescent="0.25">
      <c r="B10" s="57" t="s">
        <v>18</v>
      </c>
      <c r="C10" s="12"/>
      <c r="D10" s="13"/>
      <c r="E10" s="11"/>
      <c r="F10" s="11"/>
    </row>
    <row r="11" spans="1:12" ht="39" x14ac:dyDescent="0.25">
      <c r="A11" s="73">
        <v>1</v>
      </c>
      <c r="B11" s="10" t="s">
        <v>38</v>
      </c>
      <c r="C11" s="12" t="s">
        <v>11</v>
      </c>
      <c r="D11" s="13">
        <v>10</v>
      </c>
      <c r="E11" s="11"/>
      <c r="F11" s="11">
        <f>D11*E11</f>
        <v>0</v>
      </c>
      <c r="G11" s="98"/>
      <c r="H11" s="98"/>
      <c r="I11" s="98"/>
      <c r="J11" s="98"/>
      <c r="K11" s="98"/>
      <c r="L11" s="98"/>
    </row>
    <row r="12" spans="1:12" ht="47.25" customHeight="1" x14ac:dyDescent="0.25">
      <c r="A12" s="72">
        <v>2</v>
      </c>
      <c r="B12" s="96" t="s">
        <v>94</v>
      </c>
      <c r="C12" s="12" t="s">
        <v>11</v>
      </c>
      <c r="D12" s="13">
        <v>0</v>
      </c>
      <c r="E12" s="11"/>
      <c r="F12" s="11">
        <f>D12*E12</f>
        <v>0</v>
      </c>
      <c r="G12" s="99"/>
      <c r="H12" s="98"/>
      <c r="I12" s="98"/>
      <c r="J12" s="98"/>
      <c r="K12" s="98"/>
      <c r="L12" s="98"/>
    </row>
    <row r="13" spans="1:12" ht="45" customHeight="1" x14ac:dyDescent="0.25">
      <c r="A13" s="72">
        <v>3</v>
      </c>
      <c r="B13" s="10" t="s">
        <v>37</v>
      </c>
      <c r="C13" s="6" t="s">
        <v>47</v>
      </c>
      <c r="D13" s="7">
        <v>0</v>
      </c>
      <c r="F13" s="8">
        <f>D13*E13</f>
        <v>0</v>
      </c>
    </row>
    <row r="14" spans="1:12" ht="64.5" x14ac:dyDescent="0.25">
      <c r="A14" s="73">
        <v>4</v>
      </c>
      <c r="B14" s="10" t="s">
        <v>95</v>
      </c>
      <c r="C14" s="6" t="s">
        <v>1</v>
      </c>
      <c r="D14" s="7">
        <v>120</v>
      </c>
      <c r="E14" s="8"/>
      <c r="F14" s="8">
        <f>D14*E14</f>
        <v>0</v>
      </c>
    </row>
    <row r="15" spans="1:12" x14ac:dyDescent="0.25">
      <c r="A15" s="30"/>
      <c r="B15" s="27" t="s">
        <v>10</v>
      </c>
      <c r="C15" s="31"/>
      <c r="D15" s="28"/>
      <c r="E15" s="29"/>
      <c r="F15" s="32">
        <f>SUM(F11:F14)</f>
        <v>0</v>
      </c>
    </row>
    <row r="16" spans="1:12" x14ac:dyDescent="0.25">
      <c r="A16" s="84"/>
      <c r="B16" s="43"/>
      <c r="C16" s="44"/>
      <c r="D16" s="45"/>
      <c r="E16" s="46"/>
      <c r="F16" s="47"/>
    </row>
    <row r="17" spans="1:6" ht="15.75" x14ac:dyDescent="0.25">
      <c r="A17" s="42" t="s">
        <v>40</v>
      </c>
      <c r="B17" s="42" t="s">
        <v>43</v>
      </c>
      <c r="C17" s="42"/>
      <c r="D17" s="42"/>
      <c r="E17" s="42"/>
      <c r="F17" s="42"/>
    </row>
    <row r="18" spans="1:6" ht="64.5" x14ac:dyDescent="0.25">
      <c r="A18" s="73">
        <v>1</v>
      </c>
      <c r="B18" s="10" t="s">
        <v>48</v>
      </c>
      <c r="C18" s="6" t="s">
        <v>0</v>
      </c>
      <c r="D18" s="7">
        <v>0</v>
      </c>
      <c r="E18" s="8"/>
      <c r="F18" s="8">
        <f>D18*E18</f>
        <v>0</v>
      </c>
    </row>
    <row r="19" spans="1:6" ht="51.75" x14ac:dyDescent="0.25">
      <c r="A19" s="72">
        <v>2</v>
      </c>
      <c r="B19" s="10" t="s">
        <v>49</v>
      </c>
      <c r="C19" s="6" t="s">
        <v>1</v>
      </c>
      <c r="D19" s="7">
        <v>0</v>
      </c>
      <c r="E19" s="8"/>
      <c r="F19" s="8">
        <f>D19*E19</f>
        <v>0</v>
      </c>
    </row>
    <row r="20" spans="1:6" ht="51.75" x14ac:dyDescent="0.25">
      <c r="A20" s="73">
        <v>3</v>
      </c>
      <c r="B20" s="10" t="s">
        <v>51</v>
      </c>
      <c r="C20" s="6" t="s">
        <v>47</v>
      </c>
      <c r="D20" s="7">
        <v>0</v>
      </c>
      <c r="E20" s="8"/>
      <c r="F20" s="8">
        <f>D20*E20</f>
        <v>0</v>
      </c>
    </row>
    <row r="21" spans="1:6" ht="51.75" x14ac:dyDescent="0.25">
      <c r="A21" s="73">
        <v>4</v>
      </c>
      <c r="B21" s="10" t="s">
        <v>50</v>
      </c>
      <c r="C21" s="6" t="s">
        <v>47</v>
      </c>
      <c r="D21" s="7">
        <v>0</v>
      </c>
      <c r="E21" s="8"/>
      <c r="F21" s="8">
        <f>D21*E21</f>
        <v>0</v>
      </c>
    </row>
    <row r="22" spans="1:6" x14ac:dyDescent="0.25">
      <c r="A22" s="30"/>
      <c r="B22" s="27" t="s">
        <v>10</v>
      </c>
      <c r="C22" s="31"/>
      <c r="D22" s="28"/>
      <c r="E22" s="29"/>
      <c r="F22" s="32">
        <f>SUM(F18:F21)</f>
        <v>0</v>
      </c>
    </row>
    <row r="24" spans="1:6" x14ac:dyDescent="0.25">
      <c r="A24" s="89" t="s">
        <v>34</v>
      </c>
      <c r="B24" s="23" t="s">
        <v>52</v>
      </c>
      <c r="C24" s="24"/>
      <c r="D24" s="25"/>
      <c r="E24" s="26"/>
      <c r="F24" s="26"/>
    </row>
    <row r="25" spans="1:6" x14ac:dyDescent="0.25">
      <c r="A25" s="75"/>
      <c r="B25" s="9" t="s">
        <v>3</v>
      </c>
      <c r="C25" s="6"/>
      <c r="D25" s="7"/>
      <c r="E25" s="8"/>
      <c r="F25" s="19">
        <f>F15+F22</f>
        <v>0</v>
      </c>
    </row>
    <row r="26" spans="1:6" x14ac:dyDescent="0.25">
      <c r="A26" s="14"/>
      <c r="B26" s="9" t="s">
        <v>31</v>
      </c>
      <c r="C26" s="6"/>
      <c r="D26" s="7"/>
      <c r="E26" s="8"/>
      <c r="F26" s="49">
        <f>F25*0.15</f>
        <v>0</v>
      </c>
    </row>
    <row r="27" spans="1:6" x14ac:dyDescent="0.25">
      <c r="A27" s="14"/>
      <c r="B27" s="15" t="s">
        <v>4</v>
      </c>
      <c r="C27" s="16"/>
      <c r="D27" s="17"/>
      <c r="E27" s="18"/>
      <c r="F27" s="19">
        <f>(F25+F26)*0.22</f>
        <v>0</v>
      </c>
    </row>
    <row r="28" spans="1:6" x14ac:dyDescent="0.25">
      <c r="A28" s="23"/>
      <c r="B28" s="23" t="s">
        <v>5</v>
      </c>
      <c r="C28" s="23"/>
      <c r="D28" s="23"/>
      <c r="E28" s="23"/>
      <c r="F28" s="23">
        <f>F25+F26+F27</f>
        <v>0</v>
      </c>
    </row>
  </sheetData>
  <pageMargins left="0.7" right="0.7" top="0.75" bottom="0.75" header="0.3" footer="0.3"/>
  <pageSetup paperSize="9" scale="82" orientation="portrait" horizontalDpi="4294967293"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28"/>
  <sheetViews>
    <sheetView topLeftCell="A10" zoomScaleNormal="100" workbookViewId="0">
      <selection activeCell="I24" sqref="I24"/>
    </sheetView>
  </sheetViews>
  <sheetFormatPr defaultRowHeight="15" x14ac:dyDescent="0.25"/>
  <cols>
    <col min="1" max="1" width="11.7109375" customWidth="1"/>
    <col min="2" max="2" width="41.85546875" style="1" customWidth="1"/>
    <col min="3" max="3" width="7" style="2" customWidth="1"/>
    <col min="4" max="4" width="8.85546875" style="3" customWidth="1"/>
    <col min="5" max="5" width="11.7109375" style="4" customWidth="1"/>
    <col min="6" max="6" width="10.7109375" style="4" customWidth="1"/>
    <col min="7" max="7" width="28.140625" style="1" customWidth="1"/>
  </cols>
  <sheetData>
    <row r="1" spans="1:7" x14ac:dyDescent="0.25">
      <c r="A1" s="64"/>
      <c r="B1" s="65" t="s">
        <v>21</v>
      </c>
      <c r="C1" s="60"/>
      <c r="D1" s="58"/>
      <c r="E1" s="59"/>
      <c r="F1" s="59"/>
    </row>
    <row r="2" spans="1:7" ht="31.5" x14ac:dyDescent="0.25">
      <c r="A2" s="52"/>
      <c r="B2" s="61" t="s">
        <v>14</v>
      </c>
      <c r="C2" s="62"/>
      <c r="D2" s="63"/>
      <c r="E2" s="55"/>
      <c r="F2" s="55"/>
    </row>
    <row r="3" spans="1:7" x14ac:dyDescent="0.25">
      <c r="B3"/>
      <c r="C3"/>
      <c r="D3"/>
      <c r="E3"/>
      <c r="F3"/>
    </row>
    <row r="4" spans="1:7" ht="15.75" x14ac:dyDescent="0.25">
      <c r="A4" s="66" t="s">
        <v>20</v>
      </c>
      <c r="B4" s="66" t="s">
        <v>15</v>
      </c>
      <c r="C4" s="66"/>
      <c r="D4" s="66"/>
      <c r="E4" s="66"/>
      <c r="F4" s="66"/>
    </row>
    <row r="5" spans="1:7" ht="16.5" thickBot="1" x14ac:dyDescent="0.3">
      <c r="A5" s="68" t="s">
        <v>34</v>
      </c>
      <c r="B5" s="68" t="s">
        <v>41</v>
      </c>
      <c r="C5" s="68"/>
      <c r="D5" s="68"/>
      <c r="E5" s="68"/>
      <c r="F5" s="68"/>
    </row>
    <row r="6" spans="1:7" ht="31.5" x14ac:dyDescent="0.25">
      <c r="A6" s="71"/>
      <c r="B6" s="71" t="s">
        <v>46</v>
      </c>
      <c r="C6" s="71"/>
      <c r="D6" s="71"/>
      <c r="E6" s="71"/>
      <c r="F6" s="71"/>
    </row>
    <row r="7" spans="1:7" ht="112.5" x14ac:dyDescent="0.25">
      <c r="A7" s="71"/>
      <c r="B7" s="97" t="s">
        <v>76</v>
      </c>
      <c r="C7" s="71"/>
      <c r="D7" s="71"/>
      <c r="E7" s="71"/>
      <c r="F7" s="71"/>
    </row>
    <row r="8" spans="1:7" x14ac:dyDescent="0.25">
      <c r="A8" s="70" t="s">
        <v>24</v>
      </c>
      <c r="B8" s="67" t="s">
        <v>23</v>
      </c>
      <c r="C8" s="51" t="s">
        <v>6</v>
      </c>
      <c r="D8" s="51" t="s">
        <v>7</v>
      </c>
      <c r="E8" s="51" t="s">
        <v>9</v>
      </c>
      <c r="F8" s="54" t="s">
        <v>8</v>
      </c>
    </row>
    <row r="9" spans="1:7" ht="15.75" x14ac:dyDescent="0.25">
      <c r="A9" s="76" t="s">
        <v>39</v>
      </c>
      <c r="B9" s="77" t="s">
        <v>42</v>
      </c>
      <c r="C9" s="78"/>
      <c r="D9" s="79"/>
      <c r="E9" s="80"/>
      <c r="F9" s="80"/>
    </row>
    <row r="10" spans="1:7" ht="25.5" x14ac:dyDescent="0.25">
      <c r="B10" s="57" t="s">
        <v>18</v>
      </c>
      <c r="C10" s="12"/>
      <c r="D10" s="13"/>
      <c r="E10" s="11"/>
      <c r="F10" s="11"/>
    </row>
    <row r="11" spans="1:7" ht="39" x14ac:dyDescent="0.25">
      <c r="A11" s="73">
        <v>1</v>
      </c>
      <c r="B11" s="10" t="s">
        <v>38</v>
      </c>
      <c r="C11" s="12" t="s">
        <v>11</v>
      </c>
      <c r="D11" s="13">
        <v>0</v>
      </c>
      <c r="E11" s="11"/>
      <c r="F11" s="11">
        <f>D11*E11</f>
        <v>0</v>
      </c>
    </row>
    <row r="12" spans="1:7" ht="29.25" customHeight="1" x14ac:dyDescent="0.25">
      <c r="A12" s="72">
        <v>2</v>
      </c>
      <c r="B12" s="10" t="s">
        <v>36</v>
      </c>
      <c r="C12" s="12" t="s">
        <v>11</v>
      </c>
      <c r="D12" s="13">
        <v>0</v>
      </c>
      <c r="E12" s="8"/>
      <c r="F12" s="11">
        <f>D12*E12</f>
        <v>0</v>
      </c>
    </row>
    <row r="13" spans="1:7" ht="39" x14ac:dyDescent="0.25">
      <c r="A13" s="72">
        <v>3</v>
      </c>
      <c r="B13" s="10" t="s">
        <v>37</v>
      </c>
      <c r="C13" s="6" t="s">
        <v>47</v>
      </c>
      <c r="D13" s="7">
        <v>0</v>
      </c>
      <c r="E13"/>
      <c r="F13" s="8">
        <f>D13*E13</f>
        <v>0</v>
      </c>
    </row>
    <row r="14" spans="1:7" ht="51.75" x14ac:dyDescent="0.25">
      <c r="A14" s="73">
        <v>4</v>
      </c>
      <c r="B14" s="10" t="s">
        <v>80</v>
      </c>
      <c r="C14" s="6" t="s">
        <v>0</v>
      </c>
      <c r="D14" s="7">
        <v>330</v>
      </c>
      <c r="E14" s="8"/>
      <c r="F14" s="8">
        <f>D14*E14</f>
        <v>0</v>
      </c>
    </row>
    <row r="15" spans="1:7" x14ac:dyDescent="0.25">
      <c r="A15" s="30"/>
      <c r="B15" s="27" t="s">
        <v>10</v>
      </c>
      <c r="C15" s="31"/>
      <c r="D15" s="28"/>
      <c r="E15" s="29"/>
      <c r="F15" s="32">
        <f>SUM(F11:F14)</f>
        <v>0</v>
      </c>
      <c r="G15" s="48"/>
    </row>
    <row r="16" spans="1:7" x14ac:dyDescent="0.25">
      <c r="A16" s="84"/>
      <c r="B16" s="43"/>
      <c r="C16" s="44"/>
      <c r="D16" s="45"/>
      <c r="E16" s="46"/>
      <c r="F16" s="47"/>
      <c r="G16" s="48"/>
    </row>
    <row r="17" spans="1:7" ht="15.75" x14ac:dyDescent="0.25">
      <c r="A17" s="42" t="s">
        <v>40</v>
      </c>
      <c r="B17" s="42" t="s">
        <v>43</v>
      </c>
      <c r="C17" s="42"/>
      <c r="D17" s="42"/>
      <c r="E17" s="42"/>
      <c r="F17" s="42"/>
      <c r="G17" s="48"/>
    </row>
    <row r="18" spans="1:7" ht="64.5" x14ac:dyDescent="0.25">
      <c r="A18" s="73">
        <v>1</v>
      </c>
      <c r="B18" s="96" t="s">
        <v>48</v>
      </c>
      <c r="C18" s="12" t="s">
        <v>0</v>
      </c>
      <c r="D18" s="13">
        <v>25</v>
      </c>
      <c r="E18" s="11"/>
      <c r="F18" s="11">
        <f>D18*E18</f>
        <v>0</v>
      </c>
      <c r="G18" s="48"/>
    </row>
    <row r="19" spans="1:7" ht="51.75" x14ac:dyDescent="0.25">
      <c r="A19" s="72">
        <v>2</v>
      </c>
      <c r="B19" s="96" t="s">
        <v>49</v>
      </c>
      <c r="C19" s="12" t="s">
        <v>1</v>
      </c>
      <c r="D19" s="13">
        <v>30</v>
      </c>
      <c r="E19" s="11"/>
      <c r="F19" s="11">
        <f>D19*E19</f>
        <v>0</v>
      </c>
      <c r="G19" s="48"/>
    </row>
    <row r="20" spans="1:7" ht="51.75" x14ac:dyDescent="0.25">
      <c r="A20" s="73">
        <v>3</v>
      </c>
      <c r="B20" s="96" t="s">
        <v>51</v>
      </c>
      <c r="C20" s="12" t="s">
        <v>47</v>
      </c>
      <c r="D20" s="13">
        <v>100</v>
      </c>
      <c r="E20" s="11"/>
      <c r="F20" s="11">
        <f>D20*E20</f>
        <v>0</v>
      </c>
    </row>
    <row r="21" spans="1:7" ht="51.75" x14ac:dyDescent="0.25">
      <c r="A21" s="73">
        <v>4</v>
      </c>
      <c r="B21" s="96" t="s">
        <v>50</v>
      </c>
      <c r="C21" s="12" t="s">
        <v>47</v>
      </c>
      <c r="D21" s="13">
        <v>30</v>
      </c>
      <c r="E21" s="11"/>
      <c r="F21" s="11">
        <f>D21*E21</f>
        <v>0</v>
      </c>
    </row>
    <row r="22" spans="1:7" x14ac:dyDescent="0.25">
      <c r="A22" s="30"/>
      <c r="B22" s="27" t="s">
        <v>10</v>
      </c>
      <c r="C22" s="31"/>
      <c r="D22" s="28"/>
      <c r="E22" s="29"/>
      <c r="F22" s="32">
        <f>SUM(F18:F21)</f>
        <v>0</v>
      </c>
    </row>
    <row r="23" spans="1:7" x14ac:dyDescent="0.25">
      <c r="B23"/>
      <c r="C23"/>
      <c r="D23"/>
      <c r="E23"/>
      <c r="F23"/>
    </row>
    <row r="24" spans="1:7" ht="15.75" customHeight="1" x14ac:dyDescent="0.25">
      <c r="A24" s="23" t="s">
        <v>55</v>
      </c>
      <c r="B24" s="23" t="s">
        <v>52</v>
      </c>
      <c r="C24" s="24"/>
      <c r="D24" s="25"/>
      <c r="E24" s="26"/>
      <c r="F24" s="26"/>
    </row>
    <row r="25" spans="1:7" x14ac:dyDescent="0.25">
      <c r="A25" s="75"/>
      <c r="B25" s="9" t="s">
        <v>3</v>
      </c>
      <c r="C25" s="6"/>
      <c r="D25" s="7"/>
      <c r="E25" s="8"/>
      <c r="F25" s="19">
        <f>F15+F22</f>
        <v>0</v>
      </c>
    </row>
    <row r="26" spans="1:7" x14ac:dyDescent="0.25">
      <c r="A26" s="14"/>
      <c r="B26" s="9" t="s">
        <v>31</v>
      </c>
      <c r="C26" s="6"/>
      <c r="D26" s="7"/>
      <c r="E26" s="8"/>
      <c r="F26" s="49">
        <f>F25*0.15</f>
        <v>0</v>
      </c>
    </row>
    <row r="27" spans="1:7" x14ac:dyDescent="0.25">
      <c r="A27" s="14"/>
      <c r="B27" s="15" t="s">
        <v>4</v>
      </c>
      <c r="C27" s="16"/>
      <c r="D27" s="17"/>
      <c r="E27" s="18"/>
      <c r="F27" s="19">
        <f>(F25+F26)*0.22</f>
        <v>0</v>
      </c>
    </row>
    <row r="28" spans="1:7" x14ac:dyDescent="0.25">
      <c r="A28" s="23"/>
      <c r="B28" s="23" t="s">
        <v>5</v>
      </c>
      <c r="C28" s="23"/>
      <c r="D28" s="23"/>
      <c r="E28" s="23"/>
      <c r="F28" s="23">
        <f>F25+F26+F27</f>
        <v>0</v>
      </c>
    </row>
  </sheetData>
  <sheetProtection selectLockedCells="1" selectUnlockedCells="1"/>
  <phoneticPr fontId="9" type="noConversion"/>
  <pageMargins left="0.70866141732283472" right="0.70866141732283472" top="0.94488188976377963" bottom="0.74803149606299213" header="0.31496062992125984" footer="0.31496062992125984"/>
  <pageSetup paperSize="9" scale="95" firstPageNumber="0" fitToHeight="0" orientation="portrait"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N28"/>
  <sheetViews>
    <sheetView topLeftCell="A13" workbookViewId="0">
      <selection activeCell="O28" sqref="O28"/>
    </sheetView>
  </sheetViews>
  <sheetFormatPr defaultRowHeight="15" x14ac:dyDescent="0.25"/>
  <cols>
    <col min="1" max="1" width="9.5703125" customWidth="1"/>
    <col min="2" max="2" width="41.85546875" customWidth="1"/>
    <col min="3" max="3" width="7" customWidth="1"/>
    <col min="4" max="4" width="8.85546875" customWidth="1"/>
    <col min="5" max="5" width="11.7109375" customWidth="1"/>
    <col min="6" max="6" width="10.7109375" customWidth="1"/>
  </cols>
  <sheetData>
    <row r="1" spans="1:6" x14ac:dyDescent="0.25">
      <c r="A1" s="64"/>
      <c r="B1" s="65" t="s">
        <v>21</v>
      </c>
      <c r="C1" s="60"/>
      <c r="D1" s="58"/>
      <c r="E1" s="59"/>
      <c r="F1" s="59"/>
    </row>
    <row r="2" spans="1:6" ht="31.5" x14ac:dyDescent="0.25">
      <c r="A2" s="52"/>
      <c r="B2" s="61" t="s">
        <v>14</v>
      </c>
      <c r="C2" s="62"/>
      <c r="D2" s="63"/>
      <c r="E2" s="55"/>
      <c r="F2" s="55"/>
    </row>
    <row r="4" spans="1:6" ht="31.5" x14ac:dyDescent="0.25">
      <c r="A4" s="66" t="s">
        <v>20</v>
      </c>
      <c r="B4" s="66" t="s">
        <v>56</v>
      </c>
      <c r="C4" s="66"/>
      <c r="D4" s="66"/>
      <c r="E4" s="66"/>
      <c r="F4" s="66"/>
    </row>
    <row r="5" spans="1:6" ht="16.5" thickBot="1" x14ac:dyDescent="0.3">
      <c r="A5" s="68" t="s">
        <v>34</v>
      </c>
      <c r="B5" s="68" t="s">
        <v>41</v>
      </c>
      <c r="C5" s="68"/>
      <c r="D5" s="68"/>
      <c r="E5" s="68"/>
      <c r="F5" s="68"/>
    </row>
    <row r="6" spans="1:6" ht="31.5" x14ac:dyDescent="0.25">
      <c r="A6" s="71"/>
      <c r="B6" s="71" t="s">
        <v>46</v>
      </c>
      <c r="C6" s="71"/>
      <c r="D6" s="71"/>
      <c r="E6" s="71"/>
      <c r="F6" s="71"/>
    </row>
    <row r="7" spans="1:6" ht="112.5" x14ac:dyDescent="0.25">
      <c r="A7" s="71"/>
      <c r="B7" s="97" t="s">
        <v>76</v>
      </c>
      <c r="C7" s="71"/>
      <c r="D7" s="71"/>
      <c r="E7" s="71"/>
      <c r="F7" s="71"/>
    </row>
    <row r="8" spans="1:6" x14ac:dyDescent="0.25">
      <c r="A8" s="70" t="s">
        <v>24</v>
      </c>
      <c r="B8" s="67" t="s">
        <v>23</v>
      </c>
      <c r="C8" s="51" t="s">
        <v>6</v>
      </c>
      <c r="D8" s="51" t="s">
        <v>7</v>
      </c>
      <c r="E8" s="51" t="s">
        <v>9</v>
      </c>
      <c r="F8" s="54" t="s">
        <v>8</v>
      </c>
    </row>
    <row r="9" spans="1:6" ht="15.75" x14ac:dyDescent="0.25">
      <c r="A9" s="76" t="s">
        <v>39</v>
      </c>
      <c r="B9" s="77" t="s">
        <v>42</v>
      </c>
      <c r="C9" s="78"/>
      <c r="D9" s="79"/>
      <c r="E9" s="80"/>
      <c r="F9" s="80"/>
    </row>
    <row r="10" spans="1:6" ht="25.5" x14ac:dyDescent="0.25">
      <c r="B10" s="57" t="s">
        <v>18</v>
      </c>
      <c r="C10" s="12"/>
      <c r="D10" s="13"/>
      <c r="E10" s="11"/>
      <c r="F10" s="11"/>
    </row>
    <row r="11" spans="1:6" ht="39" x14ac:dyDescent="0.25">
      <c r="A11" s="73">
        <v>1</v>
      </c>
      <c r="B11" s="10" t="s">
        <v>38</v>
      </c>
      <c r="C11" s="12" t="s">
        <v>11</v>
      </c>
      <c r="D11" s="13">
        <v>0</v>
      </c>
      <c r="E11" s="11"/>
      <c r="F11" s="11">
        <f>D11*E11</f>
        <v>0</v>
      </c>
    </row>
    <row r="12" spans="1:6" ht="39" x14ac:dyDescent="0.25">
      <c r="A12" s="72">
        <v>2</v>
      </c>
      <c r="B12" s="10" t="s">
        <v>36</v>
      </c>
      <c r="C12" s="12" t="s">
        <v>11</v>
      </c>
      <c r="D12" s="13">
        <v>0</v>
      </c>
      <c r="E12" s="8"/>
      <c r="F12" s="11">
        <f>D12*E12</f>
        <v>0</v>
      </c>
    </row>
    <row r="13" spans="1:6" ht="39" x14ac:dyDescent="0.25">
      <c r="A13" s="72">
        <v>3</v>
      </c>
      <c r="B13" s="10" t="s">
        <v>37</v>
      </c>
      <c r="C13" s="6" t="s">
        <v>47</v>
      </c>
      <c r="D13" s="7">
        <v>0</v>
      </c>
      <c r="F13" s="8">
        <f>D13*E13</f>
        <v>0</v>
      </c>
    </row>
    <row r="14" spans="1:6" ht="51.75" x14ac:dyDescent="0.25">
      <c r="A14" s="73">
        <v>4</v>
      </c>
      <c r="B14" s="10" t="s">
        <v>80</v>
      </c>
      <c r="C14" s="6" t="s">
        <v>0</v>
      </c>
      <c r="D14" s="7">
        <v>0</v>
      </c>
      <c r="E14" s="8"/>
      <c r="F14" s="8">
        <f>D14*E14</f>
        <v>0</v>
      </c>
    </row>
    <row r="15" spans="1:6" x14ac:dyDescent="0.25">
      <c r="A15" s="30"/>
      <c r="B15" s="27" t="s">
        <v>10</v>
      </c>
      <c r="C15" s="31"/>
      <c r="D15" s="28"/>
      <c r="E15" s="29"/>
      <c r="F15" s="32">
        <f>SUM(F11:F14)</f>
        <v>0</v>
      </c>
    </row>
    <row r="16" spans="1:6" x14ac:dyDescent="0.25">
      <c r="A16" s="84"/>
      <c r="B16" s="43"/>
      <c r="C16" s="44"/>
      <c r="D16" s="45"/>
      <c r="E16" s="46"/>
      <c r="F16" s="47"/>
    </row>
    <row r="17" spans="1:14" ht="15.75" x14ac:dyDescent="0.25">
      <c r="A17" s="42" t="s">
        <v>40</v>
      </c>
      <c r="B17" s="42" t="s">
        <v>43</v>
      </c>
      <c r="C17" s="42"/>
      <c r="D17" s="42"/>
      <c r="E17" s="42"/>
      <c r="F17" s="42"/>
      <c r="G17" s="98"/>
      <c r="H17" s="98"/>
      <c r="I17" s="98"/>
      <c r="J17" s="98"/>
      <c r="K17" s="98"/>
    </row>
    <row r="18" spans="1:14" ht="77.25" x14ac:dyDescent="0.25">
      <c r="A18" s="73">
        <v>1</v>
      </c>
      <c r="B18" s="10" t="s">
        <v>96</v>
      </c>
      <c r="C18" s="6" t="s">
        <v>0</v>
      </c>
      <c r="D18" s="7">
        <v>0</v>
      </c>
      <c r="E18" s="8"/>
      <c r="F18" s="8">
        <f>D18*E18</f>
        <v>0</v>
      </c>
      <c r="G18" s="98"/>
      <c r="H18" s="98"/>
      <c r="I18" s="98"/>
      <c r="J18" s="98"/>
      <c r="K18" s="98"/>
    </row>
    <row r="19" spans="1:14" ht="51.75" x14ac:dyDescent="0.25">
      <c r="A19" s="72">
        <v>2</v>
      </c>
      <c r="B19" s="10" t="s">
        <v>49</v>
      </c>
      <c r="C19" s="6" t="s">
        <v>1</v>
      </c>
      <c r="D19" s="7">
        <v>0</v>
      </c>
      <c r="E19" s="8"/>
      <c r="F19" s="8">
        <f>D19*E19</f>
        <v>0</v>
      </c>
      <c r="G19" s="98"/>
      <c r="H19" s="98"/>
      <c r="I19" s="98"/>
      <c r="J19" s="98"/>
      <c r="K19" s="98"/>
      <c r="L19" s="98"/>
      <c r="M19" s="98"/>
      <c r="N19" s="98"/>
    </row>
    <row r="20" spans="1:14" ht="51.75" x14ac:dyDescent="0.25">
      <c r="A20" s="73">
        <v>3</v>
      </c>
      <c r="B20" s="10" t="s">
        <v>51</v>
      </c>
      <c r="C20" s="6" t="s">
        <v>47</v>
      </c>
      <c r="D20" s="7">
        <v>0</v>
      </c>
      <c r="E20" s="8"/>
      <c r="F20" s="8">
        <f>D20*E20</f>
        <v>0</v>
      </c>
    </row>
    <row r="21" spans="1:14" ht="51.75" x14ac:dyDescent="0.25">
      <c r="A21" s="73">
        <v>4</v>
      </c>
      <c r="B21" s="10" t="s">
        <v>50</v>
      </c>
      <c r="C21" s="6" t="s">
        <v>47</v>
      </c>
      <c r="D21" s="7">
        <v>0</v>
      </c>
      <c r="E21" s="8"/>
      <c r="F21" s="8">
        <f>D21*E21</f>
        <v>0</v>
      </c>
    </row>
    <row r="22" spans="1:14" x14ac:dyDescent="0.25">
      <c r="A22" s="30"/>
      <c r="B22" s="27" t="s">
        <v>10</v>
      </c>
      <c r="C22" s="31"/>
      <c r="D22" s="28"/>
      <c r="E22" s="29"/>
      <c r="F22" s="32">
        <f>SUM(F18:F21)</f>
        <v>0</v>
      </c>
    </row>
    <row r="24" spans="1:14" x14ac:dyDescent="0.25">
      <c r="A24" s="23" t="s">
        <v>34</v>
      </c>
      <c r="B24" s="23" t="s">
        <v>52</v>
      </c>
      <c r="C24" s="24"/>
      <c r="D24" s="25"/>
      <c r="E24" s="26"/>
      <c r="F24" s="26"/>
    </row>
    <row r="25" spans="1:14" x14ac:dyDescent="0.25">
      <c r="A25" s="75"/>
      <c r="B25" s="9" t="s">
        <v>3</v>
      </c>
      <c r="C25" s="6"/>
      <c r="D25" s="7"/>
      <c r="E25" s="8"/>
      <c r="F25" s="19">
        <f>F15+F22</f>
        <v>0</v>
      </c>
    </row>
    <row r="26" spans="1:14" x14ac:dyDescent="0.25">
      <c r="A26" s="14"/>
      <c r="B26" s="9" t="s">
        <v>31</v>
      </c>
      <c r="C26" s="6"/>
      <c r="D26" s="7"/>
      <c r="E26" s="8"/>
      <c r="F26" s="49">
        <f>F25*0.15</f>
        <v>0</v>
      </c>
    </row>
    <row r="27" spans="1:14" x14ac:dyDescent="0.25">
      <c r="A27" s="14"/>
      <c r="B27" s="15" t="s">
        <v>4</v>
      </c>
      <c r="C27" s="16"/>
      <c r="D27" s="17"/>
      <c r="E27" s="18"/>
      <c r="F27" s="19">
        <f>(F25+F26)*0.22</f>
        <v>0</v>
      </c>
    </row>
    <row r="28" spans="1:14" x14ac:dyDescent="0.25">
      <c r="A28" s="23"/>
      <c r="B28" s="23" t="s">
        <v>5</v>
      </c>
      <c r="C28" s="23"/>
      <c r="D28" s="23"/>
      <c r="E28" s="23"/>
      <c r="F28" s="23">
        <f>F25+F26+F27</f>
        <v>0</v>
      </c>
    </row>
  </sheetData>
  <pageMargins left="0.7" right="0.7" top="0.75" bottom="0.75" header="0.3" footer="0.3"/>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F28"/>
  <sheetViews>
    <sheetView topLeftCell="A13" workbookViewId="0">
      <selection activeCell="K34" sqref="K34"/>
    </sheetView>
  </sheetViews>
  <sheetFormatPr defaultRowHeight="15" x14ac:dyDescent="0.25"/>
  <cols>
    <col min="1" max="1" width="9.5703125" customWidth="1"/>
    <col min="2" max="2" width="41.85546875" customWidth="1"/>
    <col min="3" max="3" width="7" customWidth="1"/>
    <col min="4" max="4" width="8.85546875" customWidth="1"/>
    <col min="5" max="5" width="11.7109375" customWidth="1"/>
    <col min="6" max="6" width="10.7109375" customWidth="1"/>
  </cols>
  <sheetData>
    <row r="1" spans="1:6" x14ac:dyDescent="0.25">
      <c r="A1" s="64"/>
      <c r="B1" s="65" t="s">
        <v>21</v>
      </c>
      <c r="C1" s="60"/>
      <c r="D1" s="58"/>
      <c r="E1" s="59"/>
      <c r="F1" s="59"/>
    </row>
    <row r="2" spans="1:6" ht="31.5" x14ac:dyDescent="0.25">
      <c r="A2" s="52"/>
      <c r="B2" s="61" t="s">
        <v>14</v>
      </c>
      <c r="C2" s="62"/>
      <c r="D2" s="63"/>
      <c r="E2" s="55"/>
      <c r="F2" s="55"/>
    </row>
    <row r="4" spans="1:6" ht="15.75" x14ac:dyDescent="0.25">
      <c r="A4" s="66" t="s">
        <v>20</v>
      </c>
      <c r="B4" s="66" t="s">
        <v>57</v>
      </c>
      <c r="C4" s="66"/>
      <c r="D4" s="66"/>
      <c r="E4" s="66"/>
      <c r="F4" s="66"/>
    </row>
    <row r="5" spans="1:6" ht="16.5" thickBot="1" x14ac:dyDescent="0.3">
      <c r="A5" s="68" t="s">
        <v>34</v>
      </c>
      <c r="B5" s="68" t="s">
        <v>41</v>
      </c>
      <c r="C5" s="68"/>
      <c r="D5" s="68"/>
      <c r="E5" s="68"/>
      <c r="F5" s="68"/>
    </row>
    <row r="6" spans="1:6" ht="31.5" x14ac:dyDescent="0.25">
      <c r="A6" s="71"/>
      <c r="B6" s="71" t="s">
        <v>46</v>
      </c>
      <c r="C6" s="71"/>
      <c r="D6" s="71"/>
      <c r="E6" s="71"/>
      <c r="F6" s="71"/>
    </row>
    <row r="7" spans="1:6" ht="112.5" x14ac:dyDescent="0.25">
      <c r="A7" s="71"/>
      <c r="B7" s="97" t="s">
        <v>76</v>
      </c>
      <c r="C7" s="71"/>
      <c r="D7" s="71"/>
      <c r="E7" s="71"/>
      <c r="F7" s="71"/>
    </row>
    <row r="8" spans="1:6" x14ac:dyDescent="0.25">
      <c r="A8" s="70" t="s">
        <v>24</v>
      </c>
      <c r="B8" s="67" t="s">
        <v>23</v>
      </c>
      <c r="C8" s="51" t="s">
        <v>6</v>
      </c>
      <c r="D8" s="51" t="s">
        <v>7</v>
      </c>
      <c r="E8" s="51" t="s">
        <v>9</v>
      </c>
      <c r="F8" s="54" t="s">
        <v>8</v>
      </c>
    </row>
    <row r="9" spans="1:6" ht="15.75" x14ac:dyDescent="0.25">
      <c r="A9" s="76" t="s">
        <v>39</v>
      </c>
      <c r="B9" s="77" t="s">
        <v>42</v>
      </c>
      <c r="C9" s="78"/>
      <c r="D9" s="79"/>
      <c r="E9" s="80"/>
      <c r="F9" s="80"/>
    </row>
    <row r="10" spans="1:6" ht="25.5" x14ac:dyDescent="0.25">
      <c r="B10" s="57" t="s">
        <v>18</v>
      </c>
      <c r="C10" s="12"/>
      <c r="D10" s="13"/>
      <c r="E10" s="11"/>
      <c r="F10" s="11"/>
    </row>
    <row r="11" spans="1:6" ht="39" x14ac:dyDescent="0.25">
      <c r="A11" s="73">
        <v>1</v>
      </c>
      <c r="B11" s="10" t="s">
        <v>38</v>
      </c>
      <c r="C11" s="12" t="s">
        <v>11</v>
      </c>
      <c r="D11" s="13">
        <v>0</v>
      </c>
      <c r="E11" s="11"/>
      <c r="F11" s="11">
        <f>D11*E11</f>
        <v>0</v>
      </c>
    </row>
    <row r="12" spans="1:6" ht="39" x14ac:dyDescent="0.25">
      <c r="A12" s="72">
        <v>2</v>
      </c>
      <c r="B12" s="10" t="s">
        <v>36</v>
      </c>
      <c r="C12" s="12" t="s">
        <v>11</v>
      </c>
      <c r="D12" s="13">
        <v>0</v>
      </c>
      <c r="E12" s="8"/>
      <c r="F12" s="11">
        <f>D12*E12</f>
        <v>0</v>
      </c>
    </row>
    <row r="13" spans="1:6" ht="39" x14ac:dyDescent="0.25">
      <c r="A13" s="72">
        <v>3</v>
      </c>
      <c r="B13" s="10" t="s">
        <v>37</v>
      </c>
      <c r="C13" s="6" t="s">
        <v>47</v>
      </c>
      <c r="D13" s="7">
        <v>0</v>
      </c>
      <c r="F13" s="8">
        <f>D13*E13</f>
        <v>0</v>
      </c>
    </row>
    <row r="14" spans="1:6" ht="51.75" x14ac:dyDescent="0.25">
      <c r="A14" s="73">
        <v>4</v>
      </c>
      <c r="B14" s="10" t="s">
        <v>80</v>
      </c>
      <c r="C14" s="6" t="s">
        <v>0</v>
      </c>
      <c r="D14" s="7">
        <v>0</v>
      </c>
      <c r="E14" s="8"/>
      <c r="F14" s="8">
        <f>D14*E14</f>
        <v>0</v>
      </c>
    </row>
    <row r="15" spans="1:6" x14ac:dyDescent="0.25">
      <c r="A15" s="30"/>
      <c r="B15" s="27" t="s">
        <v>10</v>
      </c>
      <c r="C15" s="31"/>
      <c r="D15" s="28"/>
      <c r="E15" s="29"/>
      <c r="F15" s="32">
        <f>SUM(F11:F14)</f>
        <v>0</v>
      </c>
    </row>
    <row r="16" spans="1:6" x14ac:dyDescent="0.25">
      <c r="A16" s="84"/>
      <c r="B16" s="43"/>
      <c r="C16" s="44"/>
      <c r="D16" s="45"/>
      <c r="E16" s="46"/>
      <c r="F16" s="47"/>
    </row>
    <row r="17" spans="1:6" ht="15.75" x14ac:dyDescent="0.25">
      <c r="A17" s="42" t="s">
        <v>40</v>
      </c>
      <c r="B17" s="42" t="s">
        <v>43</v>
      </c>
      <c r="C17" s="42"/>
      <c r="D17" s="42"/>
      <c r="E17" s="42"/>
      <c r="F17" s="42"/>
    </row>
    <row r="18" spans="1:6" ht="64.5" x14ac:dyDescent="0.25">
      <c r="A18" s="73">
        <v>1</v>
      </c>
      <c r="B18" s="10" t="s">
        <v>48</v>
      </c>
      <c r="C18" s="6" t="s">
        <v>0</v>
      </c>
      <c r="D18" s="7">
        <v>0</v>
      </c>
      <c r="E18" s="8"/>
      <c r="F18" s="8">
        <f>D18*E18</f>
        <v>0</v>
      </c>
    </row>
    <row r="19" spans="1:6" ht="51.75" x14ac:dyDescent="0.25">
      <c r="A19" s="72">
        <v>2</v>
      </c>
      <c r="B19" s="10" t="s">
        <v>49</v>
      </c>
      <c r="C19" s="6" t="s">
        <v>1</v>
      </c>
      <c r="D19" s="7">
        <v>0</v>
      </c>
      <c r="E19" s="8"/>
      <c r="F19" s="8">
        <f>D19*E19</f>
        <v>0</v>
      </c>
    </row>
    <row r="20" spans="1:6" ht="51.75" x14ac:dyDescent="0.25">
      <c r="A20" s="73">
        <v>3</v>
      </c>
      <c r="B20" s="10" t="s">
        <v>51</v>
      </c>
      <c r="C20" s="6" t="s">
        <v>47</v>
      </c>
      <c r="D20" s="7">
        <v>0</v>
      </c>
      <c r="E20" s="8"/>
      <c r="F20" s="8">
        <f>D20*E20</f>
        <v>0</v>
      </c>
    </row>
    <row r="21" spans="1:6" ht="51.75" x14ac:dyDescent="0.25">
      <c r="A21" s="73">
        <v>4</v>
      </c>
      <c r="B21" s="10" t="s">
        <v>50</v>
      </c>
      <c r="C21" s="6" t="s">
        <v>47</v>
      </c>
      <c r="D21" s="7">
        <v>0</v>
      </c>
      <c r="E21" s="8"/>
      <c r="F21" s="8">
        <f>D21*E21</f>
        <v>0</v>
      </c>
    </row>
    <row r="22" spans="1:6" x14ac:dyDescent="0.25">
      <c r="A22" s="30"/>
      <c r="B22" s="27" t="s">
        <v>10</v>
      </c>
      <c r="C22" s="31"/>
      <c r="D22" s="28"/>
      <c r="E22" s="29"/>
      <c r="F22" s="32">
        <f>SUM(F18:F21)</f>
        <v>0</v>
      </c>
    </row>
    <row r="24" spans="1:6" x14ac:dyDescent="0.25">
      <c r="A24" s="23" t="s">
        <v>34</v>
      </c>
      <c r="B24" s="23" t="s">
        <v>52</v>
      </c>
      <c r="C24" s="24"/>
      <c r="D24" s="25"/>
      <c r="E24" s="26"/>
      <c r="F24" s="26"/>
    </row>
    <row r="25" spans="1:6" x14ac:dyDescent="0.25">
      <c r="A25" s="75"/>
      <c r="B25" s="9" t="s">
        <v>3</v>
      </c>
      <c r="C25" s="6"/>
      <c r="D25" s="7"/>
      <c r="E25" s="8"/>
      <c r="F25" s="19">
        <f>F15+F22</f>
        <v>0</v>
      </c>
    </row>
    <row r="26" spans="1:6" x14ac:dyDescent="0.25">
      <c r="A26" s="14"/>
      <c r="B26" s="9" t="s">
        <v>31</v>
      </c>
      <c r="C26" s="6"/>
      <c r="D26" s="7"/>
      <c r="E26" s="8"/>
      <c r="F26" s="49">
        <f>F25*0.15</f>
        <v>0</v>
      </c>
    </row>
    <row r="27" spans="1:6" x14ac:dyDescent="0.25">
      <c r="A27" s="14"/>
      <c r="B27" s="15" t="s">
        <v>4</v>
      </c>
      <c r="C27" s="16"/>
      <c r="D27" s="17"/>
      <c r="E27" s="18"/>
      <c r="F27" s="19">
        <f>(F25+F26)*0.22</f>
        <v>0</v>
      </c>
    </row>
    <row r="28" spans="1:6" x14ac:dyDescent="0.25">
      <c r="A28" s="23"/>
      <c r="B28" s="23" t="s">
        <v>5</v>
      </c>
      <c r="C28" s="23"/>
      <c r="D28" s="23"/>
      <c r="E28" s="23"/>
      <c r="F28" s="23">
        <f>F25+F26+F27</f>
        <v>0</v>
      </c>
    </row>
  </sheetData>
  <pageMargins left="0.7" right="0.7" top="0.75" bottom="0.75" header="0.3" footer="0.3"/>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K28"/>
  <sheetViews>
    <sheetView topLeftCell="A10" workbookViewId="0">
      <selection activeCell="K21" sqref="K21"/>
    </sheetView>
  </sheetViews>
  <sheetFormatPr defaultRowHeight="15" x14ac:dyDescent="0.25"/>
  <cols>
    <col min="1" max="1" width="9.5703125" customWidth="1"/>
    <col min="2" max="2" width="41.85546875" customWidth="1"/>
    <col min="3" max="3" width="7" customWidth="1"/>
    <col min="4" max="4" width="8.85546875" customWidth="1"/>
    <col min="5" max="5" width="11.7109375" customWidth="1"/>
    <col min="6" max="6" width="10.7109375" customWidth="1"/>
  </cols>
  <sheetData>
    <row r="1" spans="1:11" x14ac:dyDescent="0.25">
      <c r="A1" s="64"/>
      <c r="B1" s="65" t="s">
        <v>21</v>
      </c>
      <c r="C1" s="60"/>
      <c r="D1" s="58"/>
      <c r="E1" s="59"/>
      <c r="F1" s="59"/>
    </row>
    <row r="2" spans="1:11" ht="31.5" x14ac:dyDescent="0.25">
      <c r="A2" s="52"/>
      <c r="B2" s="61" t="s">
        <v>14</v>
      </c>
      <c r="C2" s="62"/>
      <c r="D2" s="63"/>
      <c r="E2" s="55"/>
      <c r="F2" s="55"/>
    </row>
    <row r="4" spans="1:11" ht="15.75" x14ac:dyDescent="0.25">
      <c r="A4" s="66" t="s">
        <v>20</v>
      </c>
      <c r="B4" s="66" t="s">
        <v>58</v>
      </c>
      <c r="C4" s="66"/>
      <c r="D4" s="66"/>
      <c r="E4" s="66"/>
      <c r="F4" s="66"/>
    </row>
    <row r="5" spans="1:11" ht="16.5" thickBot="1" x14ac:dyDescent="0.3">
      <c r="A5" s="68" t="s">
        <v>34</v>
      </c>
      <c r="B5" s="68" t="s">
        <v>41</v>
      </c>
      <c r="C5" s="68"/>
      <c r="D5" s="68"/>
      <c r="E5" s="68"/>
      <c r="F5" s="68"/>
    </row>
    <row r="6" spans="1:11" ht="31.5" x14ac:dyDescent="0.25">
      <c r="A6" s="71"/>
      <c r="B6" s="71" t="s">
        <v>46</v>
      </c>
      <c r="C6" s="71"/>
      <c r="D6" s="71"/>
      <c r="E6" s="71"/>
      <c r="F6" s="71"/>
    </row>
    <row r="7" spans="1:11" ht="123" customHeight="1" x14ac:dyDescent="0.25">
      <c r="A7" s="71"/>
      <c r="B7" s="97" t="s">
        <v>76</v>
      </c>
      <c r="C7" s="71"/>
      <c r="D7" s="71"/>
      <c r="E7" s="71"/>
      <c r="F7" s="71"/>
    </row>
    <row r="8" spans="1:11" x14ac:dyDescent="0.25">
      <c r="A8" s="70" t="s">
        <v>24</v>
      </c>
      <c r="B8" s="67" t="s">
        <v>23</v>
      </c>
      <c r="C8" s="51" t="s">
        <v>6</v>
      </c>
      <c r="D8" s="51" t="s">
        <v>7</v>
      </c>
      <c r="E8" s="51" t="s">
        <v>9</v>
      </c>
      <c r="F8" s="54" t="s">
        <v>8</v>
      </c>
    </row>
    <row r="9" spans="1:11" ht="15.75" x14ac:dyDescent="0.25">
      <c r="A9" s="76" t="s">
        <v>39</v>
      </c>
      <c r="B9" s="77" t="s">
        <v>42</v>
      </c>
      <c r="C9" s="78"/>
      <c r="D9" s="79"/>
      <c r="E9" s="80"/>
      <c r="F9" s="80"/>
    </row>
    <row r="10" spans="1:11" ht="25.5" x14ac:dyDescent="0.25">
      <c r="B10" s="57" t="s">
        <v>18</v>
      </c>
      <c r="C10" s="12"/>
      <c r="D10" s="13"/>
      <c r="E10" s="11"/>
      <c r="F10" s="11"/>
    </row>
    <row r="11" spans="1:11" ht="39" x14ac:dyDescent="0.25">
      <c r="A11" s="73">
        <v>1</v>
      </c>
      <c r="B11" s="10" t="s">
        <v>38</v>
      </c>
      <c r="C11" s="12" t="s">
        <v>11</v>
      </c>
      <c r="D11" s="13">
        <v>0</v>
      </c>
      <c r="E11" s="11"/>
      <c r="F11" s="11">
        <f>D11*E11</f>
        <v>0</v>
      </c>
    </row>
    <row r="12" spans="1:11" ht="30" customHeight="1" x14ac:dyDescent="0.25">
      <c r="A12" s="72">
        <v>2</v>
      </c>
      <c r="B12" s="10" t="s">
        <v>36</v>
      </c>
      <c r="C12" s="12" t="s">
        <v>11</v>
      </c>
      <c r="D12" s="13">
        <v>0</v>
      </c>
      <c r="E12" s="8"/>
      <c r="F12" s="11">
        <f>D12*E12</f>
        <v>0</v>
      </c>
    </row>
    <row r="13" spans="1:11" ht="39" x14ac:dyDescent="0.25">
      <c r="A13" s="72">
        <v>3</v>
      </c>
      <c r="B13" s="10" t="s">
        <v>37</v>
      </c>
      <c r="C13" s="6" t="s">
        <v>47</v>
      </c>
      <c r="D13" s="7">
        <v>0</v>
      </c>
      <c r="F13" s="8">
        <f>D13*E13</f>
        <v>0</v>
      </c>
    </row>
    <row r="14" spans="1:11" ht="51.75" x14ac:dyDescent="0.25">
      <c r="A14" s="73">
        <v>4</v>
      </c>
      <c r="B14" s="10" t="s">
        <v>80</v>
      </c>
      <c r="C14" s="6" t="s">
        <v>0</v>
      </c>
      <c r="D14" s="7">
        <v>0</v>
      </c>
      <c r="E14" s="8"/>
      <c r="F14" s="8">
        <f>D14*E14</f>
        <v>0</v>
      </c>
    </row>
    <row r="15" spans="1:11" x14ac:dyDescent="0.25">
      <c r="A15" s="30"/>
      <c r="B15" s="27" t="s">
        <v>10</v>
      </c>
      <c r="C15" s="31"/>
      <c r="D15" s="28"/>
      <c r="E15" s="29"/>
      <c r="F15" s="32">
        <f>SUM(F11:F14)</f>
        <v>0</v>
      </c>
      <c r="G15" s="98"/>
      <c r="H15" s="98"/>
      <c r="I15" s="98"/>
      <c r="J15" s="98"/>
      <c r="K15" s="98"/>
    </row>
    <row r="16" spans="1:11" x14ac:dyDescent="0.25">
      <c r="A16" s="84"/>
      <c r="B16" s="43"/>
      <c r="C16" s="44"/>
      <c r="D16" s="45"/>
      <c r="E16" s="46"/>
      <c r="F16" s="47"/>
      <c r="G16" s="98"/>
      <c r="H16" s="98"/>
      <c r="I16" s="98"/>
      <c r="J16" s="98"/>
      <c r="K16" s="98"/>
    </row>
    <row r="17" spans="1:11" ht="15.75" x14ac:dyDescent="0.25">
      <c r="A17" s="42" t="s">
        <v>40</v>
      </c>
      <c r="B17" s="42" t="s">
        <v>43</v>
      </c>
      <c r="C17" s="42"/>
      <c r="D17" s="42"/>
      <c r="E17" s="42"/>
      <c r="F17" s="42"/>
      <c r="G17" s="98"/>
      <c r="H17" s="98"/>
      <c r="I17" s="98"/>
      <c r="J17" s="98"/>
      <c r="K17" s="98"/>
    </row>
    <row r="18" spans="1:11" ht="64.5" x14ac:dyDescent="0.25">
      <c r="A18" s="73">
        <v>1</v>
      </c>
      <c r="B18" s="10" t="s">
        <v>48</v>
      </c>
      <c r="C18" s="6" t="s">
        <v>0</v>
      </c>
      <c r="D18" s="7">
        <v>0</v>
      </c>
      <c r="E18" s="8"/>
      <c r="F18" s="8">
        <f>D18*E18</f>
        <v>0</v>
      </c>
      <c r="G18" s="98"/>
      <c r="H18" s="98"/>
      <c r="I18" s="98"/>
      <c r="J18" s="98"/>
      <c r="K18" s="98"/>
    </row>
    <row r="19" spans="1:11" ht="51.75" x14ac:dyDescent="0.25">
      <c r="A19" s="72">
        <v>2</v>
      </c>
      <c r="B19" s="10" t="s">
        <v>49</v>
      </c>
      <c r="C19" s="6" t="s">
        <v>1</v>
      </c>
      <c r="D19" s="7">
        <v>0</v>
      </c>
      <c r="E19" s="8"/>
      <c r="F19" s="8">
        <f>D19*E19</f>
        <v>0</v>
      </c>
      <c r="G19" s="98"/>
      <c r="H19" s="98"/>
      <c r="I19" s="98"/>
      <c r="J19" s="98"/>
      <c r="K19" s="98"/>
    </row>
    <row r="20" spans="1:11" ht="51.75" x14ac:dyDescent="0.25">
      <c r="A20" s="73">
        <v>3</v>
      </c>
      <c r="B20" s="10" t="s">
        <v>51</v>
      </c>
      <c r="C20" s="6" t="s">
        <v>47</v>
      </c>
      <c r="D20" s="7">
        <v>0</v>
      </c>
      <c r="E20" s="8"/>
      <c r="F20" s="8">
        <f>D20*E20</f>
        <v>0</v>
      </c>
    </row>
    <row r="21" spans="1:11" ht="51.75" x14ac:dyDescent="0.25">
      <c r="A21" s="73">
        <v>4</v>
      </c>
      <c r="B21" s="10" t="s">
        <v>50</v>
      </c>
      <c r="C21" s="6" t="s">
        <v>47</v>
      </c>
      <c r="D21" s="7">
        <v>0</v>
      </c>
      <c r="E21" s="8"/>
      <c r="F21" s="8">
        <f>D21*E21</f>
        <v>0</v>
      </c>
    </row>
    <row r="22" spans="1:11" x14ac:dyDescent="0.25">
      <c r="A22" s="30"/>
      <c r="B22" s="27" t="s">
        <v>10</v>
      </c>
      <c r="C22" s="31"/>
      <c r="D22" s="28"/>
      <c r="E22" s="29"/>
      <c r="F22" s="32">
        <f>SUM(F18:F21)</f>
        <v>0</v>
      </c>
    </row>
    <row r="24" spans="1:11" x14ac:dyDescent="0.25">
      <c r="A24" s="23" t="s">
        <v>34</v>
      </c>
      <c r="B24" s="23" t="s">
        <v>52</v>
      </c>
      <c r="C24" s="24"/>
      <c r="D24" s="25"/>
      <c r="E24" s="26"/>
      <c r="F24" s="26"/>
    </row>
    <row r="25" spans="1:11" x14ac:dyDescent="0.25">
      <c r="A25" s="75"/>
      <c r="B25" s="9" t="s">
        <v>3</v>
      </c>
      <c r="C25" s="6"/>
      <c r="D25" s="7"/>
      <c r="E25" s="8"/>
      <c r="F25" s="19">
        <f>F15+F22</f>
        <v>0</v>
      </c>
    </row>
    <row r="26" spans="1:11" x14ac:dyDescent="0.25">
      <c r="A26" s="14"/>
      <c r="B26" s="9" t="s">
        <v>31</v>
      </c>
      <c r="C26" s="6"/>
      <c r="D26" s="7"/>
      <c r="E26" s="8"/>
      <c r="F26" s="49">
        <f>F25*0.15</f>
        <v>0</v>
      </c>
    </row>
    <row r="27" spans="1:11" x14ac:dyDescent="0.25">
      <c r="A27" s="14"/>
      <c r="B27" s="15" t="s">
        <v>4</v>
      </c>
      <c r="C27" s="16"/>
      <c r="D27" s="17"/>
      <c r="E27" s="18"/>
      <c r="F27" s="19">
        <f>(F25+F26)*0.22</f>
        <v>0</v>
      </c>
    </row>
    <row r="28" spans="1:11" x14ac:dyDescent="0.25">
      <c r="A28" s="23"/>
      <c r="B28" s="23" t="s">
        <v>5</v>
      </c>
      <c r="C28" s="23"/>
      <c r="D28" s="23"/>
      <c r="E28" s="23"/>
      <c r="F28" s="23">
        <f>F25+F26+F27</f>
        <v>0</v>
      </c>
    </row>
  </sheetData>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F28"/>
  <sheetViews>
    <sheetView topLeftCell="A13" workbookViewId="0">
      <selection activeCell="J21" sqref="J21"/>
    </sheetView>
  </sheetViews>
  <sheetFormatPr defaultRowHeight="15" x14ac:dyDescent="0.25"/>
  <cols>
    <col min="1" max="1" width="9.5703125" customWidth="1"/>
    <col min="2" max="2" width="41.85546875" customWidth="1"/>
    <col min="3" max="3" width="7" customWidth="1"/>
    <col min="4" max="4" width="8.85546875" customWidth="1"/>
    <col min="5" max="5" width="11.7109375" customWidth="1"/>
    <col min="6" max="6" width="10.7109375" customWidth="1"/>
  </cols>
  <sheetData>
    <row r="1" spans="1:6" x14ac:dyDescent="0.25">
      <c r="A1" s="64"/>
      <c r="B1" s="65" t="s">
        <v>21</v>
      </c>
      <c r="C1" s="60"/>
      <c r="D1" s="58"/>
      <c r="E1" s="59"/>
      <c r="F1" s="59"/>
    </row>
    <row r="2" spans="1:6" ht="31.5" x14ac:dyDescent="0.25">
      <c r="A2" s="52"/>
      <c r="B2" s="61" t="s">
        <v>14</v>
      </c>
      <c r="C2" s="62"/>
      <c r="D2" s="63"/>
      <c r="E2" s="55"/>
      <c r="F2" s="55"/>
    </row>
    <row r="4" spans="1:6" ht="15.75" x14ac:dyDescent="0.25">
      <c r="A4" s="66" t="s">
        <v>20</v>
      </c>
      <c r="B4" s="66" t="s">
        <v>60</v>
      </c>
      <c r="C4" s="66"/>
      <c r="D4" s="66"/>
      <c r="E4" s="66"/>
      <c r="F4" s="66"/>
    </row>
    <row r="5" spans="1:6" ht="16.5" thickBot="1" x14ac:dyDescent="0.3">
      <c r="A5" s="68" t="s">
        <v>34</v>
      </c>
      <c r="B5" s="68" t="s">
        <v>41</v>
      </c>
      <c r="C5" s="68"/>
      <c r="D5" s="68"/>
      <c r="E5" s="68"/>
      <c r="F5" s="68"/>
    </row>
    <row r="6" spans="1:6" ht="31.5" x14ac:dyDescent="0.25">
      <c r="A6" s="71"/>
      <c r="B6" s="71" t="s">
        <v>46</v>
      </c>
      <c r="C6" s="71"/>
      <c r="D6" s="71"/>
      <c r="E6" s="71"/>
      <c r="F6" s="71"/>
    </row>
    <row r="7" spans="1:6" ht="112.5" x14ac:dyDescent="0.25">
      <c r="A7" s="71"/>
      <c r="B7" s="97" t="s">
        <v>76</v>
      </c>
      <c r="C7" s="71"/>
      <c r="D7" s="71"/>
      <c r="E7" s="71"/>
      <c r="F7" s="71"/>
    </row>
    <row r="8" spans="1:6" x14ac:dyDescent="0.25">
      <c r="A8" s="70" t="s">
        <v>24</v>
      </c>
      <c r="B8" s="67" t="s">
        <v>23</v>
      </c>
      <c r="C8" s="51" t="s">
        <v>6</v>
      </c>
      <c r="D8" s="51" t="s">
        <v>7</v>
      </c>
      <c r="E8" s="51" t="s">
        <v>9</v>
      </c>
      <c r="F8" s="54" t="s">
        <v>8</v>
      </c>
    </row>
    <row r="9" spans="1:6" ht="15.75" x14ac:dyDescent="0.25">
      <c r="A9" s="76" t="s">
        <v>39</v>
      </c>
      <c r="B9" s="77" t="s">
        <v>42</v>
      </c>
      <c r="C9" s="78"/>
      <c r="D9" s="79"/>
      <c r="E9" s="80"/>
      <c r="F9" s="80"/>
    </row>
    <row r="10" spans="1:6" ht="25.5" x14ac:dyDescent="0.25">
      <c r="B10" s="57" t="s">
        <v>18</v>
      </c>
      <c r="C10" s="12"/>
      <c r="D10" s="13"/>
      <c r="E10" s="11"/>
      <c r="F10" s="11"/>
    </row>
    <row r="11" spans="1:6" ht="39" x14ac:dyDescent="0.25">
      <c r="A11" s="73">
        <v>1</v>
      </c>
      <c r="B11" s="10" t="s">
        <v>38</v>
      </c>
      <c r="C11" s="12" t="s">
        <v>11</v>
      </c>
      <c r="D11" s="13">
        <v>0</v>
      </c>
      <c r="E11" s="11"/>
      <c r="F11" s="11">
        <f>D11*E11</f>
        <v>0</v>
      </c>
    </row>
    <row r="12" spans="1:6" ht="39" x14ac:dyDescent="0.25">
      <c r="A12" s="72">
        <v>2</v>
      </c>
      <c r="B12" s="10" t="s">
        <v>36</v>
      </c>
      <c r="C12" s="12" t="s">
        <v>11</v>
      </c>
      <c r="D12" s="13">
        <v>0</v>
      </c>
      <c r="E12" s="8"/>
      <c r="F12" s="11">
        <f>D12*E12</f>
        <v>0</v>
      </c>
    </row>
    <row r="13" spans="1:6" ht="39" x14ac:dyDescent="0.25">
      <c r="A13" s="72">
        <v>3</v>
      </c>
      <c r="B13" s="10" t="s">
        <v>37</v>
      </c>
      <c r="C13" s="6" t="s">
        <v>47</v>
      </c>
      <c r="D13" s="7">
        <v>0</v>
      </c>
      <c r="F13" s="8">
        <f>D13*E13</f>
        <v>0</v>
      </c>
    </row>
    <row r="14" spans="1:6" ht="51.75" x14ac:dyDescent="0.25">
      <c r="A14" s="73">
        <v>4</v>
      </c>
      <c r="B14" s="10" t="s">
        <v>80</v>
      </c>
      <c r="C14" s="6" t="s">
        <v>0</v>
      </c>
      <c r="D14" s="7">
        <v>0</v>
      </c>
      <c r="E14" s="8"/>
      <c r="F14" s="8">
        <f>D14*E14</f>
        <v>0</v>
      </c>
    </row>
    <row r="15" spans="1:6" x14ac:dyDescent="0.25">
      <c r="A15" s="30"/>
      <c r="B15" s="27" t="s">
        <v>10</v>
      </c>
      <c r="C15" s="31"/>
      <c r="D15" s="28"/>
      <c r="E15" s="29"/>
      <c r="F15" s="32">
        <f>SUM(F11:F14)</f>
        <v>0</v>
      </c>
    </row>
    <row r="16" spans="1:6" x14ac:dyDescent="0.25">
      <c r="A16" s="84"/>
      <c r="B16" s="43"/>
      <c r="C16" s="44"/>
      <c r="D16" s="45"/>
      <c r="E16" s="46"/>
      <c r="F16" s="47"/>
    </row>
    <row r="17" spans="1:6" ht="15.75" x14ac:dyDescent="0.25">
      <c r="A17" s="42" t="s">
        <v>40</v>
      </c>
      <c r="B17" s="42" t="s">
        <v>43</v>
      </c>
      <c r="C17" s="42"/>
      <c r="D17" s="42"/>
      <c r="E17" s="42"/>
      <c r="F17" s="42"/>
    </row>
    <row r="18" spans="1:6" ht="64.5" x14ac:dyDescent="0.25">
      <c r="A18" s="73">
        <v>1</v>
      </c>
      <c r="B18" s="10" t="s">
        <v>48</v>
      </c>
      <c r="C18" s="6" t="s">
        <v>0</v>
      </c>
      <c r="D18" s="7">
        <v>0</v>
      </c>
      <c r="E18" s="8"/>
      <c r="F18" s="8">
        <f>D18*E18</f>
        <v>0</v>
      </c>
    </row>
    <row r="19" spans="1:6" ht="51.75" x14ac:dyDescent="0.25">
      <c r="A19" s="72">
        <v>2</v>
      </c>
      <c r="B19" s="10" t="s">
        <v>49</v>
      </c>
      <c r="C19" s="6" t="s">
        <v>1</v>
      </c>
      <c r="D19" s="7">
        <v>0</v>
      </c>
      <c r="E19" s="8"/>
      <c r="F19" s="8">
        <f>D19*E19</f>
        <v>0</v>
      </c>
    </row>
    <row r="20" spans="1:6" ht="51.75" x14ac:dyDescent="0.25">
      <c r="A20" s="73">
        <v>3</v>
      </c>
      <c r="B20" s="10" t="s">
        <v>51</v>
      </c>
      <c r="C20" s="6" t="s">
        <v>47</v>
      </c>
      <c r="D20" s="7">
        <v>0</v>
      </c>
      <c r="E20" s="8"/>
      <c r="F20" s="8">
        <f>D20*E20</f>
        <v>0</v>
      </c>
    </row>
    <row r="21" spans="1:6" ht="51.75" x14ac:dyDescent="0.25">
      <c r="A21" s="73">
        <v>4</v>
      </c>
      <c r="B21" s="10" t="s">
        <v>50</v>
      </c>
      <c r="C21" s="6" t="s">
        <v>47</v>
      </c>
      <c r="D21" s="7">
        <v>0</v>
      </c>
      <c r="E21" s="8"/>
      <c r="F21" s="8">
        <f>D21*E21</f>
        <v>0</v>
      </c>
    </row>
    <row r="22" spans="1:6" x14ac:dyDescent="0.25">
      <c r="A22" s="30"/>
      <c r="B22" s="27" t="s">
        <v>10</v>
      </c>
      <c r="C22" s="31"/>
      <c r="D22" s="28"/>
      <c r="E22" s="29"/>
      <c r="F22" s="32">
        <f>SUM(F18:F21)</f>
        <v>0</v>
      </c>
    </row>
    <row r="24" spans="1:6" x14ac:dyDescent="0.25">
      <c r="A24" s="23" t="s">
        <v>34</v>
      </c>
      <c r="B24" s="23" t="s">
        <v>52</v>
      </c>
      <c r="C24" s="24"/>
      <c r="D24" s="25"/>
      <c r="E24" s="26"/>
      <c r="F24" s="26"/>
    </row>
    <row r="25" spans="1:6" x14ac:dyDescent="0.25">
      <c r="A25" s="75"/>
      <c r="B25" s="9" t="s">
        <v>3</v>
      </c>
      <c r="C25" s="6"/>
      <c r="D25" s="7"/>
      <c r="E25" s="8"/>
      <c r="F25" s="19">
        <f>F15+F22</f>
        <v>0</v>
      </c>
    </row>
    <row r="26" spans="1:6" x14ac:dyDescent="0.25">
      <c r="A26" s="14"/>
      <c r="B26" s="9" t="s">
        <v>31</v>
      </c>
      <c r="C26" s="6"/>
      <c r="D26" s="7"/>
      <c r="E26" s="8"/>
      <c r="F26" s="49">
        <f>F25*0.15</f>
        <v>0</v>
      </c>
    </row>
    <row r="27" spans="1:6" x14ac:dyDescent="0.25">
      <c r="A27" s="14"/>
      <c r="B27" s="15" t="s">
        <v>4</v>
      </c>
      <c r="C27" s="16"/>
      <c r="D27" s="17"/>
      <c r="E27" s="18"/>
      <c r="F27" s="19">
        <f>(F25+F26)*0.22</f>
        <v>0</v>
      </c>
    </row>
    <row r="28" spans="1:6" x14ac:dyDescent="0.25">
      <c r="A28" s="23"/>
      <c r="B28" s="23" t="s">
        <v>5</v>
      </c>
      <c r="C28" s="23"/>
      <c r="D28" s="23"/>
      <c r="E28" s="23"/>
      <c r="F28" s="23">
        <f>F25+F26+F27</f>
        <v>0</v>
      </c>
    </row>
  </sheetData>
  <pageMargins left="0.7" right="0.7" top="0.75" bottom="0.75" header="0.3" footer="0.3"/>
  <pageSetup paperSize="9"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8"/>
  <sheetViews>
    <sheetView topLeftCell="A13" workbookViewId="0">
      <selection activeCell="J18" sqref="J18"/>
    </sheetView>
  </sheetViews>
  <sheetFormatPr defaultRowHeight="15" x14ac:dyDescent="0.25"/>
  <cols>
    <col min="1" max="1" width="9.5703125" customWidth="1"/>
    <col min="2" max="2" width="41.85546875" customWidth="1"/>
    <col min="3" max="3" width="7" customWidth="1"/>
    <col min="4" max="4" width="8.85546875" customWidth="1"/>
    <col min="5" max="5" width="11.7109375" customWidth="1"/>
    <col min="6" max="6" width="10.7109375" customWidth="1"/>
  </cols>
  <sheetData>
    <row r="1" spans="1:6" x14ac:dyDescent="0.25">
      <c r="A1" s="64"/>
      <c r="B1" s="65" t="s">
        <v>21</v>
      </c>
      <c r="C1" s="60"/>
      <c r="D1" s="58"/>
      <c r="E1" s="59"/>
      <c r="F1" s="59"/>
    </row>
    <row r="2" spans="1:6" ht="31.5" x14ac:dyDescent="0.25">
      <c r="A2" s="52"/>
      <c r="B2" s="61" t="s">
        <v>14</v>
      </c>
      <c r="C2" s="62"/>
      <c r="D2" s="63"/>
      <c r="E2" s="55"/>
      <c r="F2" s="55"/>
    </row>
    <row r="4" spans="1:6" ht="15.75" x14ac:dyDescent="0.25">
      <c r="A4" s="66" t="s">
        <v>20</v>
      </c>
      <c r="B4" s="66" t="s">
        <v>59</v>
      </c>
      <c r="C4" s="66"/>
      <c r="D4" s="66"/>
      <c r="E4" s="66"/>
      <c r="F4" s="66"/>
    </row>
    <row r="5" spans="1:6" ht="16.5" thickBot="1" x14ac:dyDescent="0.3">
      <c r="A5" s="68" t="s">
        <v>34</v>
      </c>
      <c r="B5" s="68" t="s">
        <v>41</v>
      </c>
      <c r="C5" s="68"/>
      <c r="D5" s="68"/>
      <c r="E5" s="68"/>
      <c r="F5" s="68"/>
    </row>
    <row r="6" spans="1:6" ht="31.5" x14ac:dyDescent="0.25">
      <c r="A6" s="71"/>
      <c r="B6" s="71" t="s">
        <v>46</v>
      </c>
      <c r="C6" s="71"/>
      <c r="D6" s="71"/>
      <c r="E6" s="71"/>
      <c r="F6" s="71"/>
    </row>
    <row r="7" spans="1:6" ht="112.5" x14ac:dyDescent="0.25">
      <c r="A7" s="71"/>
      <c r="B7" s="97" t="s">
        <v>76</v>
      </c>
      <c r="C7" s="71"/>
      <c r="D7" s="71"/>
      <c r="E7" s="71"/>
      <c r="F7" s="71"/>
    </row>
    <row r="8" spans="1:6" x14ac:dyDescent="0.25">
      <c r="A8" s="70" t="s">
        <v>24</v>
      </c>
      <c r="B8" s="67" t="s">
        <v>23</v>
      </c>
      <c r="C8" s="51" t="s">
        <v>6</v>
      </c>
      <c r="D8" s="51" t="s">
        <v>7</v>
      </c>
      <c r="E8" s="51" t="s">
        <v>9</v>
      </c>
      <c r="F8" s="54" t="s">
        <v>8</v>
      </c>
    </row>
    <row r="9" spans="1:6" ht="15.75" x14ac:dyDescent="0.25">
      <c r="A9" s="76" t="s">
        <v>39</v>
      </c>
      <c r="B9" s="77" t="s">
        <v>42</v>
      </c>
      <c r="C9" s="78"/>
      <c r="D9" s="79"/>
      <c r="E9" s="80"/>
      <c r="F9" s="80"/>
    </row>
    <row r="10" spans="1:6" ht="25.5" x14ac:dyDescent="0.25">
      <c r="B10" s="57" t="s">
        <v>18</v>
      </c>
      <c r="C10" s="12"/>
      <c r="D10" s="13"/>
      <c r="E10" s="11"/>
      <c r="F10" s="11"/>
    </row>
    <row r="11" spans="1:6" ht="39" x14ac:dyDescent="0.25">
      <c r="A11" s="73">
        <v>1</v>
      </c>
      <c r="B11" s="10" t="s">
        <v>38</v>
      </c>
      <c r="C11" s="12" t="s">
        <v>11</v>
      </c>
      <c r="D11" s="13">
        <v>0</v>
      </c>
      <c r="E11" s="11"/>
      <c r="F11" s="11">
        <f>D11*E11</f>
        <v>0</v>
      </c>
    </row>
    <row r="12" spans="1:6" ht="39" x14ac:dyDescent="0.25">
      <c r="A12" s="72">
        <v>2</v>
      </c>
      <c r="B12" s="10" t="s">
        <v>36</v>
      </c>
      <c r="C12" s="12" t="s">
        <v>11</v>
      </c>
      <c r="D12" s="13">
        <v>5</v>
      </c>
      <c r="E12" s="8"/>
      <c r="F12" s="11">
        <f>D12*E12</f>
        <v>0</v>
      </c>
    </row>
    <row r="13" spans="1:6" ht="39" x14ac:dyDescent="0.25">
      <c r="A13" s="72">
        <v>3</v>
      </c>
      <c r="B13" s="10" t="s">
        <v>37</v>
      </c>
      <c r="C13" s="6" t="s">
        <v>47</v>
      </c>
      <c r="D13" s="7">
        <v>0</v>
      </c>
      <c r="F13" s="8">
        <f>D13*E13</f>
        <v>0</v>
      </c>
    </row>
    <row r="14" spans="1:6" ht="51.75" x14ac:dyDescent="0.25">
      <c r="A14" s="73">
        <v>4</v>
      </c>
      <c r="B14" s="10" t="s">
        <v>80</v>
      </c>
      <c r="C14" s="6" t="s">
        <v>0</v>
      </c>
      <c r="D14" s="7">
        <v>0</v>
      </c>
      <c r="E14" s="8"/>
      <c r="F14" s="8">
        <f>D14*E14</f>
        <v>0</v>
      </c>
    </row>
    <row r="15" spans="1:6" x14ac:dyDescent="0.25">
      <c r="A15" s="30"/>
      <c r="B15" s="27" t="s">
        <v>10</v>
      </c>
      <c r="C15" s="31"/>
      <c r="D15" s="28"/>
      <c r="E15" s="29"/>
      <c r="F15" s="32">
        <f>SUM(F11:F14)</f>
        <v>0</v>
      </c>
    </row>
    <row r="16" spans="1:6" x14ac:dyDescent="0.25">
      <c r="A16" s="84"/>
      <c r="B16" s="43"/>
      <c r="C16" s="44"/>
      <c r="D16" s="45"/>
      <c r="E16" s="46"/>
      <c r="F16" s="47"/>
    </row>
    <row r="17" spans="1:6" ht="15.75" x14ac:dyDescent="0.25">
      <c r="A17" s="42" t="s">
        <v>40</v>
      </c>
      <c r="B17" s="42" t="s">
        <v>43</v>
      </c>
      <c r="C17" s="42"/>
      <c r="D17" s="42"/>
      <c r="E17" s="42"/>
      <c r="F17" s="42"/>
    </row>
    <row r="18" spans="1:6" ht="64.5" x14ac:dyDescent="0.25">
      <c r="A18" s="73">
        <v>1</v>
      </c>
      <c r="B18" s="10" t="s">
        <v>48</v>
      </c>
      <c r="C18" s="6" t="s">
        <v>0</v>
      </c>
      <c r="D18" s="7">
        <v>0</v>
      </c>
      <c r="E18" s="8"/>
      <c r="F18" s="8">
        <f>D18*E18</f>
        <v>0</v>
      </c>
    </row>
    <row r="19" spans="1:6" ht="51.75" x14ac:dyDescent="0.25">
      <c r="A19" s="72">
        <v>2</v>
      </c>
      <c r="B19" s="10" t="s">
        <v>49</v>
      </c>
      <c r="C19" s="6" t="s">
        <v>1</v>
      </c>
      <c r="D19" s="7">
        <v>0</v>
      </c>
      <c r="E19" s="8"/>
      <c r="F19" s="8">
        <f>D19*E19</f>
        <v>0</v>
      </c>
    </row>
    <row r="20" spans="1:6" ht="51.75" x14ac:dyDescent="0.25">
      <c r="A20" s="73">
        <v>3</v>
      </c>
      <c r="B20" s="10" t="s">
        <v>51</v>
      </c>
      <c r="C20" s="6" t="s">
        <v>47</v>
      </c>
      <c r="D20" s="7">
        <v>0</v>
      </c>
      <c r="E20" s="8"/>
      <c r="F20" s="8">
        <f>D20*E20</f>
        <v>0</v>
      </c>
    </row>
    <row r="21" spans="1:6" ht="51.75" x14ac:dyDescent="0.25">
      <c r="A21" s="73">
        <v>4</v>
      </c>
      <c r="B21" s="10" t="s">
        <v>50</v>
      </c>
      <c r="C21" s="6" t="s">
        <v>47</v>
      </c>
      <c r="D21" s="7">
        <v>0</v>
      </c>
      <c r="E21" s="8"/>
      <c r="F21" s="8">
        <f>D21*E21</f>
        <v>0</v>
      </c>
    </row>
    <row r="22" spans="1:6" x14ac:dyDescent="0.25">
      <c r="A22" s="30"/>
      <c r="B22" s="27" t="s">
        <v>10</v>
      </c>
      <c r="C22" s="31"/>
      <c r="D22" s="28"/>
      <c r="E22" s="29"/>
      <c r="F22" s="32">
        <f>SUM(F18:F21)</f>
        <v>0</v>
      </c>
    </row>
    <row r="24" spans="1:6" x14ac:dyDescent="0.25">
      <c r="A24" s="23" t="s">
        <v>34</v>
      </c>
      <c r="B24" s="23" t="s">
        <v>52</v>
      </c>
      <c r="C24" s="24"/>
      <c r="D24" s="25"/>
      <c r="E24" s="26"/>
      <c r="F24" s="26"/>
    </row>
    <row r="25" spans="1:6" x14ac:dyDescent="0.25">
      <c r="A25" s="75"/>
      <c r="B25" s="9" t="s">
        <v>3</v>
      </c>
      <c r="C25" s="6"/>
      <c r="D25" s="7"/>
      <c r="E25" s="8"/>
      <c r="F25" s="19">
        <f>F15+F22</f>
        <v>0</v>
      </c>
    </row>
    <row r="26" spans="1:6" x14ac:dyDescent="0.25">
      <c r="A26" s="14"/>
      <c r="B26" s="9" t="s">
        <v>31</v>
      </c>
      <c r="C26" s="6"/>
      <c r="D26" s="7"/>
      <c r="E26" s="8"/>
      <c r="F26" s="49">
        <f>F25*0.15</f>
        <v>0</v>
      </c>
    </row>
    <row r="27" spans="1:6" x14ac:dyDescent="0.25">
      <c r="A27" s="14"/>
      <c r="B27" s="15" t="s">
        <v>4</v>
      </c>
      <c r="C27" s="16"/>
      <c r="D27" s="17"/>
      <c r="E27" s="18"/>
      <c r="F27" s="19">
        <f>(F25+F26)*0.22</f>
        <v>0</v>
      </c>
    </row>
    <row r="28" spans="1:6" x14ac:dyDescent="0.25">
      <c r="A28" s="23"/>
      <c r="B28" s="23" t="s">
        <v>5</v>
      </c>
      <c r="C28" s="23"/>
      <c r="D28" s="23"/>
      <c r="E28" s="23"/>
      <c r="F28" s="23">
        <f>F25+F26+F27</f>
        <v>0</v>
      </c>
    </row>
  </sheetData>
  <pageMargins left="0.7" right="0.7" top="0.75" bottom="0.75" header="0.3" footer="0.3"/>
  <pageSetup paperSize="9"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F28"/>
  <sheetViews>
    <sheetView topLeftCell="A10" workbookViewId="0">
      <selection activeCell="K22" sqref="K22"/>
    </sheetView>
  </sheetViews>
  <sheetFormatPr defaultRowHeight="15" x14ac:dyDescent="0.25"/>
  <cols>
    <col min="1" max="1" width="9.5703125" customWidth="1"/>
    <col min="2" max="2" width="41.85546875" customWidth="1"/>
    <col min="3" max="3" width="7" customWidth="1"/>
    <col min="4" max="4" width="8.85546875" customWidth="1"/>
    <col min="5" max="5" width="11.7109375" customWidth="1"/>
    <col min="6" max="6" width="10.7109375" customWidth="1"/>
  </cols>
  <sheetData>
    <row r="1" spans="1:6" x14ac:dyDescent="0.25">
      <c r="A1" s="64"/>
      <c r="B1" s="65" t="s">
        <v>21</v>
      </c>
      <c r="C1" s="60"/>
      <c r="D1" s="58"/>
      <c r="E1" s="59"/>
      <c r="F1" s="59"/>
    </row>
    <row r="2" spans="1:6" ht="31.5" x14ac:dyDescent="0.25">
      <c r="A2" s="52"/>
      <c r="B2" s="61" t="s">
        <v>14</v>
      </c>
      <c r="C2" s="62"/>
      <c r="D2" s="63"/>
      <c r="E2" s="55"/>
      <c r="F2" s="55"/>
    </row>
    <row r="4" spans="1:6" ht="15.75" x14ac:dyDescent="0.25">
      <c r="A4" s="66" t="s">
        <v>20</v>
      </c>
      <c r="B4" s="66" t="s">
        <v>62</v>
      </c>
      <c r="C4" s="66"/>
      <c r="D4" s="66"/>
      <c r="E4" s="66"/>
      <c r="F4" s="66"/>
    </row>
    <row r="5" spans="1:6" ht="16.5" thickBot="1" x14ac:dyDescent="0.3">
      <c r="A5" s="68" t="s">
        <v>34</v>
      </c>
      <c r="B5" s="68" t="s">
        <v>41</v>
      </c>
      <c r="C5" s="68"/>
      <c r="D5" s="68"/>
      <c r="E5" s="68"/>
      <c r="F5" s="68"/>
    </row>
    <row r="6" spans="1:6" ht="31.5" x14ac:dyDescent="0.25">
      <c r="A6" s="71"/>
      <c r="B6" s="71" t="s">
        <v>46</v>
      </c>
      <c r="C6" s="71"/>
      <c r="D6" s="71"/>
      <c r="E6" s="71"/>
      <c r="F6" s="71"/>
    </row>
    <row r="7" spans="1:6" ht="112.5" x14ac:dyDescent="0.25">
      <c r="A7" s="71"/>
      <c r="B7" s="97" t="s">
        <v>76</v>
      </c>
      <c r="C7" s="71"/>
      <c r="D7" s="71"/>
      <c r="E7" s="71"/>
      <c r="F7" s="71"/>
    </row>
    <row r="8" spans="1:6" x14ac:dyDescent="0.25">
      <c r="A8" s="70" t="s">
        <v>24</v>
      </c>
      <c r="B8" s="67" t="s">
        <v>23</v>
      </c>
      <c r="C8" s="51" t="s">
        <v>6</v>
      </c>
      <c r="D8" s="51" t="s">
        <v>7</v>
      </c>
      <c r="E8" s="51" t="s">
        <v>9</v>
      </c>
      <c r="F8" s="54" t="s">
        <v>8</v>
      </c>
    </row>
    <row r="9" spans="1:6" ht="15.75" x14ac:dyDescent="0.25">
      <c r="A9" s="76" t="s">
        <v>39</v>
      </c>
      <c r="B9" s="77" t="s">
        <v>42</v>
      </c>
      <c r="C9" s="78"/>
      <c r="D9" s="79"/>
      <c r="E9" s="80"/>
      <c r="F9" s="80"/>
    </row>
    <row r="10" spans="1:6" ht="25.5" x14ac:dyDescent="0.25">
      <c r="B10" s="57" t="s">
        <v>18</v>
      </c>
      <c r="C10" s="12"/>
      <c r="D10" s="13"/>
      <c r="E10" s="11"/>
      <c r="F10" s="11"/>
    </row>
    <row r="11" spans="1:6" ht="39" x14ac:dyDescent="0.25">
      <c r="A11" s="73">
        <v>1</v>
      </c>
      <c r="B11" s="10" t="s">
        <v>38</v>
      </c>
      <c r="C11" s="12" t="s">
        <v>11</v>
      </c>
      <c r="D11" s="13">
        <v>0</v>
      </c>
      <c r="E11" s="11"/>
      <c r="F11" s="11">
        <f>D11*E11</f>
        <v>0</v>
      </c>
    </row>
    <row r="12" spans="1:6" ht="27.75" customHeight="1" x14ac:dyDescent="0.25">
      <c r="A12" s="72">
        <v>2</v>
      </c>
      <c r="B12" s="10" t="s">
        <v>36</v>
      </c>
      <c r="C12" s="12" t="s">
        <v>11</v>
      </c>
      <c r="D12" s="13">
        <v>0</v>
      </c>
      <c r="E12" s="8"/>
      <c r="F12" s="11">
        <f>D12*E12</f>
        <v>0</v>
      </c>
    </row>
    <row r="13" spans="1:6" ht="39" x14ac:dyDescent="0.25">
      <c r="A13" s="72">
        <v>3</v>
      </c>
      <c r="B13" s="10" t="s">
        <v>37</v>
      </c>
      <c r="C13" s="6" t="s">
        <v>47</v>
      </c>
      <c r="D13" s="7">
        <v>0</v>
      </c>
      <c r="F13" s="8">
        <f>D13*E13</f>
        <v>0</v>
      </c>
    </row>
    <row r="14" spans="1:6" ht="51.75" x14ac:dyDescent="0.25">
      <c r="A14" s="73">
        <v>4</v>
      </c>
      <c r="B14" s="10" t="s">
        <v>80</v>
      </c>
      <c r="C14" s="6" t="s">
        <v>0</v>
      </c>
      <c r="D14" s="7">
        <v>0</v>
      </c>
      <c r="E14" s="8"/>
      <c r="F14" s="8">
        <f>D14*E14</f>
        <v>0</v>
      </c>
    </row>
    <row r="15" spans="1:6" x14ac:dyDescent="0.25">
      <c r="A15" s="30"/>
      <c r="B15" s="27" t="s">
        <v>10</v>
      </c>
      <c r="C15" s="31"/>
      <c r="D15" s="28"/>
      <c r="E15" s="29"/>
      <c r="F15" s="32">
        <f>SUM(F11:F14)</f>
        <v>0</v>
      </c>
    </row>
    <row r="16" spans="1:6" x14ac:dyDescent="0.25">
      <c r="A16" s="84"/>
      <c r="B16" s="43"/>
      <c r="C16" s="44"/>
      <c r="D16" s="45"/>
      <c r="E16" s="46"/>
      <c r="F16" s="47"/>
    </row>
    <row r="17" spans="1:6" ht="15.75" x14ac:dyDescent="0.25">
      <c r="A17" s="42" t="s">
        <v>40</v>
      </c>
      <c r="B17" s="42" t="s">
        <v>43</v>
      </c>
      <c r="C17" s="42"/>
      <c r="D17" s="42"/>
      <c r="E17" s="42"/>
      <c r="F17" s="42"/>
    </row>
    <row r="18" spans="1:6" ht="64.5" x14ac:dyDescent="0.25">
      <c r="A18" s="73">
        <v>1</v>
      </c>
      <c r="B18" s="10" t="s">
        <v>48</v>
      </c>
      <c r="C18" s="6" t="s">
        <v>0</v>
      </c>
      <c r="D18" s="7">
        <v>0</v>
      </c>
      <c r="E18" s="8"/>
      <c r="F18" s="8">
        <f>D18*E18</f>
        <v>0</v>
      </c>
    </row>
    <row r="19" spans="1:6" ht="51.75" x14ac:dyDescent="0.25">
      <c r="A19" s="72">
        <v>2</v>
      </c>
      <c r="B19" s="10" t="s">
        <v>49</v>
      </c>
      <c r="C19" s="6" t="s">
        <v>1</v>
      </c>
      <c r="D19" s="7">
        <v>0</v>
      </c>
      <c r="E19" s="8"/>
      <c r="F19" s="8">
        <f>D19*E19</f>
        <v>0</v>
      </c>
    </row>
    <row r="20" spans="1:6" ht="51.75" x14ac:dyDescent="0.25">
      <c r="A20" s="73">
        <v>3</v>
      </c>
      <c r="B20" s="10" t="s">
        <v>51</v>
      </c>
      <c r="C20" s="6" t="s">
        <v>47</v>
      </c>
      <c r="D20" s="7">
        <v>0</v>
      </c>
      <c r="E20" s="8"/>
      <c r="F20" s="8">
        <f>D20*E20</f>
        <v>0</v>
      </c>
    </row>
    <row r="21" spans="1:6" ht="51.75" x14ac:dyDescent="0.25">
      <c r="A21" s="73">
        <v>4</v>
      </c>
      <c r="B21" s="10" t="s">
        <v>50</v>
      </c>
      <c r="C21" s="6" t="s">
        <v>47</v>
      </c>
      <c r="D21" s="7">
        <v>0</v>
      </c>
      <c r="E21" s="8"/>
      <c r="F21" s="8">
        <f>D21*E21</f>
        <v>0</v>
      </c>
    </row>
    <row r="22" spans="1:6" x14ac:dyDescent="0.25">
      <c r="A22" s="30"/>
      <c r="B22" s="27" t="s">
        <v>10</v>
      </c>
      <c r="C22" s="31"/>
      <c r="D22" s="28"/>
      <c r="E22" s="29"/>
      <c r="F22" s="32">
        <f>SUM(F18:F21)</f>
        <v>0</v>
      </c>
    </row>
    <row r="24" spans="1:6" x14ac:dyDescent="0.25">
      <c r="A24" s="23" t="s">
        <v>34</v>
      </c>
      <c r="B24" s="23" t="s">
        <v>52</v>
      </c>
      <c r="C24" s="24"/>
      <c r="D24" s="25"/>
      <c r="E24" s="26"/>
      <c r="F24" s="26"/>
    </row>
    <row r="25" spans="1:6" x14ac:dyDescent="0.25">
      <c r="A25" s="75"/>
      <c r="B25" s="9" t="s">
        <v>3</v>
      </c>
      <c r="C25" s="6"/>
      <c r="D25" s="7"/>
      <c r="E25" s="8"/>
      <c r="F25" s="19">
        <f>F15+F22</f>
        <v>0</v>
      </c>
    </row>
    <row r="26" spans="1:6" x14ac:dyDescent="0.25">
      <c r="A26" s="14"/>
      <c r="B26" s="9" t="s">
        <v>31</v>
      </c>
      <c r="C26" s="6"/>
      <c r="D26" s="7"/>
      <c r="E26" s="8"/>
      <c r="F26" s="49">
        <f>F25*0.15</f>
        <v>0</v>
      </c>
    </row>
    <row r="27" spans="1:6" x14ac:dyDescent="0.25">
      <c r="A27" s="14"/>
      <c r="B27" s="15" t="s">
        <v>4</v>
      </c>
      <c r="C27" s="16"/>
      <c r="D27" s="17"/>
      <c r="E27" s="18"/>
      <c r="F27" s="19">
        <f>(F25+F26)*0.22</f>
        <v>0</v>
      </c>
    </row>
    <row r="28" spans="1:6" x14ac:dyDescent="0.25">
      <c r="A28" s="23"/>
      <c r="B28" s="23" t="s">
        <v>5</v>
      </c>
      <c r="C28" s="23"/>
      <c r="D28" s="23"/>
      <c r="E28" s="23"/>
      <c r="F28" s="23">
        <f>F25+F26+F27</f>
        <v>0</v>
      </c>
    </row>
  </sheetData>
  <pageMargins left="0.7" right="0.7" top="0.75" bottom="0.75" header="0.3" footer="0.3"/>
  <pageSetup paperSize="9"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8"/>
  <sheetViews>
    <sheetView topLeftCell="A13" workbookViewId="0">
      <selection activeCell="I14" sqref="I14"/>
    </sheetView>
  </sheetViews>
  <sheetFormatPr defaultRowHeight="15" x14ac:dyDescent="0.25"/>
  <cols>
    <col min="1" max="1" width="9.5703125" customWidth="1"/>
    <col min="2" max="2" width="41.85546875" customWidth="1"/>
    <col min="3" max="3" width="7" customWidth="1"/>
    <col min="4" max="4" width="8.85546875" customWidth="1"/>
    <col min="5" max="5" width="11.7109375" customWidth="1"/>
    <col min="6" max="6" width="10.7109375" customWidth="1"/>
  </cols>
  <sheetData>
    <row r="1" spans="1:6" x14ac:dyDescent="0.25">
      <c r="A1" s="64"/>
      <c r="B1" s="65" t="s">
        <v>21</v>
      </c>
      <c r="C1" s="60"/>
      <c r="D1" s="58"/>
      <c r="E1" s="59"/>
      <c r="F1" s="59"/>
    </row>
    <row r="2" spans="1:6" ht="31.5" x14ac:dyDescent="0.25">
      <c r="A2" s="52"/>
      <c r="B2" s="61" t="s">
        <v>14</v>
      </c>
      <c r="C2" s="62"/>
      <c r="D2" s="63"/>
      <c r="E2" s="55"/>
      <c r="F2" s="55"/>
    </row>
    <row r="4" spans="1:6" ht="15.75" x14ac:dyDescent="0.25">
      <c r="A4" s="66" t="s">
        <v>20</v>
      </c>
      <c r="B4" s="66" t="s">
        <v>61</v>
      </c>
      <c r="C4" s="66"/>
      <c r="D4" s="66"/>
      <c r="E4" s="66"/>
      <c r="F4" s="66"/>
    </row>
    <row r="5" spans="1:6" ht="16.5" thickBot="1" x14ac:dyDescent="0.3">
      <c r="A5" s="68" t="s">
        <v>34</v>
      </c>
      <c r="B5" s="68" t="s">
        <v>41</v>
      </c>
      <c r="C5" s="68"/>
      <c r="D5" s="68"/>
      <c r="E5" s="68"/>
      <c r="F5" s="68"/>
    </row>
    <row r="6" spans="1:6" ht="31.5" x14ac:dyDescent="0.25">
      <c r="A6" s="71"/>
      <c r="B6" s="71" t="s">
        <v>46</v>
      </c>
      <c r="C6" s="71"/>
      <c r="D6" s="71"/>
      <c r="E6" s="71"/>
      <c r="F6" s="71"/>
    </row>
    <row r="7" spans="1:6" ht="112.5" x14ac:dyDescent="0.25">
      <c r="A7" s="71"/>
      <c r="B7" s="97" t="s">
        <v>76</v>
      </c>
      <c r="C7" s="71"/>
      <c r="D7" s="71"/>
      <c r="E7" s="71"/>
      <c r="F7" s="71"/>
    </row>
    <row r="8" spans="1:6" x14ac:dyDescent="0.25">
      <c r="A8" s="70" t="s">
        <v>24</v>
      </c>
      <c r="B8" s="67" t="s">
        <v>23</v>
      </c>
      <c r="C8" s="51" t="s">
        <v>6</v>
      </c>
      <c r="D8" s="51" t="s">
        <v>7</v>
      </c>
      <c r="E8" s="51" t="s">
        <v>9</v>
      </c>
      <c r="F8" s="54" t="s">
        <v>8</v>
      </c>
    </row>
    <row r="9" spans="1:6" ht="15.75" x14ac:dyDescent="0.25">
      <c r="A9" s="76" t="s">
        <v>39</v>
      </c>
      <c r="B9" s="77" t="s">
        <v>42</v>
      </c>
      <c r="C9" s="78"/>
      <c r="D9" s="79"/>
      <c r="E9" s="80"/>
      <c r="F9" s="80"/>
    </row>
    <row r="10" spans="1:6" ht="25.5" x14ac:dyDescent="0.25">
      <c r="B10" s="57" t="s">
        <v>18</v>
      </c>
      <c r="C10" s="12"/>
      <c r="D10" s="13"/>
      <c r="E10" s="11"/>
      <c r="F10" s="11"/>
    </row>
    <row r="11" spans="1:6" ht="39" x14ac:dyDescent="0.25">
      <c r="A11" s="73">
        <v>1</v>
      </c>
      <c r="B11" s="10" t="s">
        <v>38</v>
      </c>
      <c r="C11" s="12" t="s">
        <v>11</v>
      </c>
      <c r="D11" s="13">
        <v>1</v>
      </c>
      <c r="E11" s="11"/>
      <c r="F11" s="11">
        <f>D11*E11</f>
        <v>0</v>
      </c>
    </row>
    <row r="12" spans="1:6" ht="28.5" customHeight="1" x14ac:dyDescent="0.25">
      <c r="A12" s="72">
        <v>2</v>
      </c>
      <c r="B12" s="10" t="s">
        <v>36</v>
      </c>
      <c r="C12" s="12" t="s">
        <v>11</v>
      </c>
      <c r="D12" s="13">
        <v>0</v>
      </c>
      <c r="E12" s="8"/>
      <c r="F12" s="11">
        <f>D12*E12</f>
        <v>0</v>
      </c>
    </row>
    <row r="13" spans="1:6" ht="39" x14ac:dyDescent="0.25">
      <c r="A13" s="72">
        <v>3</v>
      </c>
      <c r="B13" s="10" t="s">
        <v>37</v>
      </c>
      <c r="C13" s="6" t="s">
        <v>47</v>
      </c>
      <c r="D13" s="7">
        <v>0</v>
      </c>
      <c r="F13" s="8">
        <f>D13*E13</f>
        <v>0</v>
      </c>
    </row>
    <row r="14" spans="1:6" ht="51.75" x14ac:dyDescent="0.25">
      <c r="A14" s="73">
        <v>4</v>
      </c>
      <c r="B14" s="10" t="s">
        <v>80</v>
      </c>
      <c r="C14" s="6" t="s">
        <v>0</v>
      </c>
      <c r="D14" s="7">
        <v>0</v>
      </c>
      <c r="E14" s="8"/>
      <c r="F14" s="8">
        <f>D14*E14</f>
        <v>0</v>
      </c>
    </row>
    <row r="15" spans="1:6" x14ac:dyDescent="0.25">
      <c r="A15" s="30"/>
      <c r="B15" s="27" t="s">
        <v>10</v>
      </c>
      <c r="C15" s="31"/>
      <c r="D15" s="28"/>
      <c r="E15" s="29"/>
      <c r="F15" s="32">
        <f>SUM(F11:F14)</f>
        <v>0</v>
      </c>
    </row>
    <row r="16" spans="1:6" x14ac:dyDescent="0.25">
      <c r="A16" s="84"/>
      <c r="B16" s="43"/>
      <c r="C16" s="44"/>
      <c r="D16" s="45"/>
      <c r="E16" s="46"/>
      <c r="F16" s="47"/>
    </row>
    <row r="17" spans="1:6" ht="15.75" x14ac:dyDescent="0.25">
      <c r="A17" s="42" t="s">
        <v>40</v>
      </c>
      <c r="B17" s="42" t="s">
        <v>43</v>
      </c>
      <c r="C17" s="42"/>
      <c r="D17" s="42"/>
      <c r="E17" s="42"/>
      <c r="F17" s="42"/>
    </row>
    <row r="18" spans="1:6" ht="64.5" x14ac:dyDescent="0.25">
      <c r="A18" s="73">
        <v>1</v>
      </c>
      <c r="B18" s="10" t="s">
        <v>48</v>
      </c>
      <c r="C18" s="6" t="s">
        <v>0</v>
      </c>
      <c r="D18" s="7">
        <v>0</v>
      </c>
      <c r="E18" s="8"/>
      <c r="F18" s="8">
        <f>D18*E18</f>
        <v>0</v>
      </c>
    </row>
    <row r="19" spans="1:6" ht="51.75" x14ac:dyDescent="0.25">
      <c r="A19" s="72">
        <v>2</v>
      </c>
      <c r="B19" s="10" t="s">
        <v>49</v>
      </c>
      <c r="C19" s="6" t="s">
        <v>1</v>
      </c>
      <c r="D19" s="7">
        <v>0</v>
      </c>
      <c r="E19" s="8"/>
      <c r="F19" s="8">
        <f>D19*E19</f>
        <v>0</v>
      </c>
    </row>
    <row r="20" spans="1:6" ht="51.75" x14ac:dyDescent="0.25">
      <c r="A20" s="105">
        <v>3</v>
      </c>
      <c r="B20" s="96" t="s">
        <v>51</v>
      </c>
      <c r="C20" s="12" t="s">
        <v>47</v>
      </c>
      <c r="D20" s="13">
        <v>80</v>
      </c>
      <c r="E20" s="11"/>
      <c r="F20" s="11">
        <f>D20*E20</f>
        <v>0</v>
      </c>
    </row>
    <row r="21" spans="1:6" ht="51.75" x14ac:dyDescent="0.25">
      <c r="A21" s="73">
        <v>4</v>
      </c>
      <c r="B21" s="10" t="s">
        <v>50</v>
      </c>
      <c r="C21" s="6" t="s">
        <v>47</v>
      </c>
      <c r="D21" s="7">
        <v>0</v>
      </c>
      <c r="E21" s="8"/>
      <c r="F21" s="8">
        <f>D21*E21</f>
        <v>0</v>
      </c>
    </row>
    <row r="22" spans="1:6" x14ac:dyDescent="0.25">
      <c r="A22" s="30"/>
      <c r="B22" s="27" t="s">
        <v>10</v>
      </c>
      <c r="C22" s="31"/>
      <c r="D22" s="28"/>
      <c r="E22" s="29"/>
      <c r="F22" s="32">
        <f>SUM(F18:F21)</f>
        <v>0</v>
      </c>
    </row>
    <row r="24" spans="1:6" x14ac:dyDescent="0.25">
      <c r="A24" s="23" t="s">
        <v>34</v>
      </c>
      <c r="B24" s="23" t="s">
        <v>52</v>
      </c>
      <c r="C24" s="24"/>
      <c r="D24" s="25"/>
      <c r="E24" s="26"/>
      <c r="F24" s="26"/>
    </row>
    <row r="25" spans="1:6" x14ac:dyDescent="0.25">
      <c r="A25" s="75"/>
      <c r="B25" s="9" t="s">
        <v>3</v>
      </c>
      <c r="C25" s="6"/>
      <c r="D25" s="7"/>
      <c r="E25" s="8"/>
      <c r="F25" s="19">
        <f>F15+F22</f>
        <v>0</v>
      </c>
    </row>
    <row r="26" spans="1:6" x14ac:dyDescent="0.25">
      <c r="A26" s="14"/>
      <c r="B26" s="9" t="s">
        <v>31</v>
      </c>
      <c r="C26" s="6"/>
      <c r="D26" s="7"/>
      <c r="E26" s="8"/>
      <c r="F26" s="49">
        <f>F25*0.15</f>
        <v>0</v>
      </c>
    </row>
    <row r="27" spans="1:6" x14ac:dyDescent="0.25">
      <c r="A27" s="14"/>
      <c r="B27" s="15" t="s">
        <v>4</v>
      </c>
      <c r="C27" s="16"/>
      <c r="D27" s="17"/>
      <c r="E27" s="18"/>
      <c r="F27" s="19">
        <f>(F25+F26)*0.22</f>
        <v>0</v>
      </c>
    </row>
    <row r="28" spans="1:6" x14ac:dyDescent="0.25">
      <c r="A28" s="23"/>
      <c r="B28" s="23" t="s">
        <v>5</v>
      </c>
      <c r="C28" s="23"/>
      <c r="D28" s="23"/>
      <c r="E28" s="23"/>
      <c r="F28" s="23">
        <f>F25+F26+F27</f>
        <v>0</v>
      </c>
    </row>
  </sheetData>
  <pageMargins left="0.7" right="0.7" top="0.75" bottom="0.75" header="0.3" footer="0.3"/>
  <pageSetup paperSize="9"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K28"/>
  <sheetViews>
    <sheetView topLeftCell="A10" workbookViewId="0">
      <selection activeCell="L28" sqref="L28"/>
    </sheetView>
  </sheetViews>
  <sheetFormatPr defaultRowHeight="15" x14ac:dyDescent="0.25"/>
  <cols>
    <col min="1" max="1" width="9.5703125" customWidth="1"/>
    <col min="2" max="2" width="41.85546875" customWidth="1"/>
    <col min="3" max="3" width="7" customWidth="1"/>
    <col min="4" max="4" width="8.85546875" customWidth="1"/>
    <col min="5" max="5" width="11.7109375" customWidth="1"/>
    <col min="6" max="6" width="10.7109375" customWidth="1"/>
  </cols>
  <sheetData>
    <row r="1" spans="1:11" x14ac:dyDescent="0.25">
      <c r="A1" s="64"/>
      <c r="B1" s="65" t="s">
        <v>21</v>
      </c>
      <c r="C1" s="60"/>
      <c r="D1" s="58"/>
      <c r="E1" s="59"/>
      <c r="F1" s="59"/>
    </row>
    <row r="2" spans="1:11" ht="31.5" x14ac:dyDescent="0.25">
      <c r="A2" s="52"/>
      <c r="B2" s="61" t="s">
        <v>14</v>
      </c>
      <c r="C2" s="62"/>
      <c r="D2" s="63"/>
      <c r="E2" s="55"/>
      <c r="F2" s="55"/>
    </row>
    <row r="4" spans="1:11" ht="15.75" x14ac:dyDescent="0.25">
      <c r="A4" s="66" t="s">
        <v>20</v>
      </c>
      <c r="B4" s="66" t="s">
        <v>63</v>
      </c>
      <c r="C4" s="66"/>
      <c r="D4" s="66"/>
      <c r="E4" s="66"/>
      <c r="F4" s="66"/>
    </row>
    <row r="5" spans="1:11" ht="16.5" thickBot="1" x14ac:dyDescent="0.3">
      <c r="A5" s="68" t="s">
        <v>34</v>
      </c>
      <c r="B5" s="68" t="s">
        <v>41</v>
      </c>
      <c r="C5" s="68"/>
      <c r="D5" s="68"/>
      <c r="E5" s="68"/>
      <c r="F5" s="68"/>
    </row>
    <row r="6" spans="1:11" ht="31.5" x14ac:dyDescent="0.25">
      <c r="A6" s="71"/>
      <c r="B6" s="71" t="s">
        <v>46</v>
      </c>
      <c r="C6" s="71"/>
      <c r="D6" s="71"/>
      <c r="E6" s="71"/>
      <c r="F6" s="71"/>
    </row>
    <row r="7" spans="1:11" ht="112.5" x14ac:dyDescent="0.25">
      <c r="A7" s="71"/>
      <c r="B7" s="97" t="s">
        <v>76</v>
      </c>
      <c r="C7" s="71"/>
      <c r="D7" s="71"/>
      <c r="E7" s="71"/>
      <c r="F7" s="71"/>
      <c r="G7" s="98"/>
      <c r="H7" s="98"/>
      <c r="I7" s="98"/>
      <c r="J7" s="98"/>
      <c r="K7" s="98"/>
    </row>
    <row r="8" spans="1:11" x14ac:dyDescent="0.25">
      <c r="A8" s="70" t="s">
        <v>24</v>
      </c>
      <c r="B8" s="67" t="s">
        <v>23</v>
      </c>
      <c r="C8" s="51" t="s">
        <v>6</v>
      </c>
      <c r="D8" s="51" t="s">
        <v>7</v>
      </c>
      <c r="E8" s="51" t="s">
        <v>9</v>
      </c>
      <c r="F8" s="54" t="s">
        <v>8</v>
      </c>
      <c r="G8" s="98"/>
      <c r="H8" s="107"/>
      <c r="I8" s="98"/>
      <c r="J8" s="98"/>
      <c r="K8" s="98"/>
    </row>
    <row r="9" spans="1:11" ht="15.75" x14ac:dyDescent="0.25">
      <c r="A9" s="76" t="s">
        <v>39</v>
      </c>
      <c r="B9" s="77" t="s">
        <v>42</v>
      </c>
      <c r="C9" s="78"/>
      <c r="D9" s="79"/>
      <c r="E9" s="80"/>
      <c r="F9" s="80"/>
      <c r="G9" s="98"/>
      <c r="H9" s="98"/>
      <c r="I9" s="98"/>
      <c r="J9" s="98"/>
      <c r="K9" s="98"/>
    </row>
    <row r="10" spans="1:11" ht="25.5" x14ac:dyDescent="0.25">
      <c r="B10" s="57" t="s">
        <v>18</v>
      </c>
      <c r="C10" s="12"/>
      <c r="D10" s="13"/>
      <c r="E10" s="11"/>
      <c r="F10" s="11"/>
      <c r="G10" s="98"/>
      <c r="H10" s="98"/>
      <c r="I10" s="98"/>
      <c r="J10" s="98"/>
      <c r="K10" s="98"/>
    </row>
    <row r="11" spans="1:11" ht="39" x14ac:dyDescent="0.25">
      <c r="A11" s="73">
        <v>1</v>
      </c>
      <c r="B11" s="10" t="s">
        <v>38</v>
      </c>
      <c r="C11" s="12" t="s">
        <v>11</v>
      </c>
      <c r="D11" s="13">
        <v>0</v>
      </c>
      <c r="E11" s="11"/>
      <c r="F11" s="11">
        <f>D11*E11</f>
        <v>0</v>
      </c>
      <c r="G11" s="98"/>
      <c r="H11" s="98"/>
      <c r="I11" s="98"/>
      <c r="J11" s="98"/>
      <c r="K11" s="98"/>
    </row>
    <row r="12" spans="1:11" ht="39" x14ac:dyDescent="0.25">
      <c r="A12" s="72">
        <v>2</v>
      </c>
      <c r="B12" s="10" t="s">
        <v>36</v>
      </c>
      <c r="C12" s="12" t="s">
        <v>11</v>
      </c>
      <c r="D12" s="13">
        <v>0</v>
      </c>
      <c r="E12" s="8"/>
      <c r="F12" s="11">
        <f>D12*E12</f>
        <v>0</v>
      </c>
    </row>
    <row r="13" spans="1:11" ht="39" x14ac:dyDescent="0.25">
      <c r="A13" s="72">
        <v>3</v>
      </c>
      <c r="B13" s="10" t="s">
        <v>37</v>
      </c>
      <c r="C13" s="6" t="s">
        <v>47</v>
      </c>
      <c r="D13" s="7">
        <v>0</v>
      </c>
      <c r="F13" s="8">
        <f>D13*E13</f>
        <v>0</v>
      </c>
    </row>
    <row r="14" spans="1:11" ht="51.75" x14ac:dyDescent="0.25">
      <c r="A14" s="73">
        <v>4</v>
      </c>
      <c r="B14" s="10" t="s">
        <v>80</v>
      </c>
      <c r="C14" s="6" t="s">
        <v>0</v>
      </c>
      <c r="D14" s="7">
        <v>0</v>
      </c>
      <c r="E14" s="8"/>
      <c r="F14" s="8">
        <f>D14*E14</f>
        <v>0</v>
      </c>
    </row>
    <row r="15" spans="1:11" x14ac:dyDescent="0.25">
      <c r="A15" s="30"/>
      <c r="B15" s="27" t="s">
        <v>10</v>
      </c>
      <c r="C15" s="31"/>
      <c r="D15" s="28"/>
      <c r="E15" s="29"/>
      <c r="F15" s="32">
        <f>SUM(F11:F14)</f>
        <v>0</v>
      </c>
    </row>
    <row r="16" spans="1:11" x14ac:dyDescent="0.25">
      <c r="A16" s="84"/>
      <c r="B16" s="43"/>
      <c r="C16" s="44"/>
      <c r="D16" s="45"/>
      <c r="E16" s="46"/>
      <c r="F16" s="47"/>
    </row>
    <row r="17" spans="1:6" ht="15.75" x14ac:dyDescent="0.25">
      <c r="A17" s="42" t="s">
        <v>40</v>
      </c>
      <c r="B17" s="42" t="s">
        <v>43</v>
      </c>
      <c r="C17" s="42"/>
      <c r="D17" s="42"/>
      <c r="E17" s="42"/>
      <c r="F17" s="42"/>
    </row>
    <row r="18" spans="1:6" ht="64.5" x14ac:dyDescent="0.25">
      <c r="A18" s="73">
        <v>1</v>
      </c>
      <c r="B18" s="10" t="s">
        <v>48</v>
      </c>
      <c r="C18" s="6" t="s">
        <v>0</v>
      </c>
      <c r="D18" s="7">
        <v>0</v>
      </c>
      <c r="E18" s="8"/>
      <c r="F18" s="8">
        <f>D18*E18</f>
        <v>0</v>
      </c>
    </row>
    <row r="19" spans="1:6" ht="51.75" x14ac:dyDescent="0.25">
      <c r="A19" s="72">
        <v>2</v>
      </c>
      <c r="B19" s="10" t="s">
        <v>49</v>
      </c>
      <c r="C19" s="6" t="s">
        <v>1</v>
      </c>
      <c r="D19" s="7">
        <v>0</v>
      </c>
      <c r="E19" s="8"/>
      <c r="F19" s="8">
        <f>D19*E19</f>
        <v>0</v>
      </c>
    </row>
    <row r="20" spans="1:6" ht="51.75" x14ac:dyDescent="0.25">
      <c r="A20" s="73">
        <v>3</v>
      </c>
      <c r="B20" s="10" t="s">
        <v>51</v>
      </c>
      <c r="C20" s="6" t="s">
        <v>47</v>
      </c>
      <c r="D20" s="7">
        <v>0</v>
      </c>
      <c r="E20" s="8"/>
      <c r="F20" s="8">
        <f>D20*E20</f>
        <v>0</v>
      </c>
    </row>
    <row r="21" spans="1:6" ht="51.75" x14ac:dyDescent="0.25">
      <c r="A21" s="73">
        <v>4</v>
      </c>
      <c r="B21" s="10" t="s">
        <v>50</v>
      </c>
      <c r="C21" s="6" t="s">
        <v>47</v>
      </c>
      <c r="D21" s="7">
        <v>0</v>
      </c>
      <c r="E21" s="8"/>
      <c r="F21" s="8">
        <f>D21*E21</f>
        <v>0</v>
      </c>
    </row>
    <row r="22" spans="1:6" x14ac:dyDescent="0.25">
      <c r="A22" s="30"/>
      <c r="B22" s="27" t="s">
        <v>10</v>
      </c>
      <c r="C22" s="31"/>
      <c r="D22" s="28"/>
      <c r="E22" s="29"/>
      <c r="F22" s="32">
        <f>SUM(F18:F21)</f>
        <v>0</v>
      </c>
    </row>
    <row r="24" spans="1:6" x14ac:dyDescent="0.25">
      <c r="A24" s="23" t="s">
        <v>34</v>
      </c>
      <c r="B24" s="23" t="s">
        <v>52</v>
      </c>
      <c r="C24" s="24"/>
      <c r="D24" s="25"/>
      <c r="E24" s="26"/>
      <c r="F24" s="26"/>
    </row>
    <row r="25" spans="1:6" x14ac:dyDescent="0.25">
      <c r="A25" s="75"/>
      <c r="B25" s="9" t="s">
        <v>3</v>
      </c>
      <c r="C25" s="6"/>
      <c r="D25" s="7"/>
      <c r="E25" s="8"/>
      <c r="F25" s="19">
        <f>F15+F22</f>
        <v>0</v>
      </c>
    </row>
    <row r="26" spans="1:6" x14ac:dyDescent="0.25">
      <c r="A26" s="14"/>
      <c r="B26" s="9" t="s">
        <v>31</v>
      </c>
      <c r="C26" s="6"/>
      <c r="D26" s="7"/>
      <c r="E26" s="8"/>
      <c r="F26" s="49">
        <f>F25*0.15</f>
        <v>0</v>
      </c>
    </row>
    <row r="27" spans="1:6" x14ac:dyDescent="0.25">
      <c r="A27" s="14"/>
      <c r="B27" s="15" t="s">
        <v>4</v>
      </c>
      <c r="C27" s="16"/>
      <c r="D27" s="17"/>
      <c r="E27" s="18"/>
      <c r="F27" s="19">
        <f>(F25+F26)*0.22</f>
        <v>0</v>
      </c>
    </row>
    <row r="28" spans="1:6" x14ac:dyDescent="0.25">
      <c r="A28" s="23"/>
      <c r="B28" s="23" t="s">
        <v>5</v>
      </c>
      <c r="C28" s="23"/>
      <c r="D28" s="23"/>
      <c r="E28" s="23"/>
      <c r="F28" s="23">
        <f>F25+F26+F27</f>
        <v>0</v>
      </c>
    </row>
  </sheetData>
  <pageMargins left="0.7" right="0.7" top="0.75" bottom="0.75" header="0.3" footer="0.3"/>
  <pageSetup paperSize="9" orientation="portrait"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8"/>
  <sheetViews>
    <sheetView topLeftCell="A10" workbookViewId="0">
      <selection activeCell="N30" sqref="N30"/>
    </sheetView>
  </sheetViews>
  <sheetFormatPr defaultRowHeight="15" x14ac:dyDescent="0.25"/>
  <cols>
    <col min="1" max="1" width="9.5703125" customWidth="1"/>
    <col min="2" max="2" width="41.85546875" customWidth="1"/>
    <col min="3" max="3" width="7" customWidth="1"/>
    <col min="4" max="4" width="8.85546875" customWidth="1"/>
    <col min="5" max="5" width="11.7109375" customWidth="1"/>
    <col min="6" max="6" width="10.7109375" customWidth="1"/>
  </cols>
  <sheetData>
    <row r="1" spans="1:6" x14ac:dyDescent="0.25">
      <c r="A1" s="64"/>
      <c r="B1" s="65" t="s">
        <v>21</v>
      </c>
      <c r="C1" s="60"/>
      <c r="D1" s="58"/>
      <c r="E1" s="59"/>
      <c r="F1" s="59"/>
    </row>
    <row r="2" spans="1:6" ht="31.5" x14ac:dyDescent="0.25">
      <c r="A2" s="52"/>
      <c r="B2" s="61" t="s">
        <v>14</v>
      </c>
      <c r="C2" s="62"/>
      <c r="D2" s="63"/>
      <c r="E2" s="55"/>
      <c r="F2" s="55"/>
    </row>
    <row r="4" spans="1:6" ht="15.75" x14ac:dyDescent="0.25">
      <c r="A4" s="66" t="s">
        <v>20</v>
      </c>
      <c r="B4" s="66" t="s">
        <v>64</v>
      </c>
      <c r="C4" s="66"/>
      <c r="D4" s="66"/>
      <c r="E4" s="66"/>
      <c r="F4" s="66"/>
    </row>
    <row r="5" spans="1:6" ht="16.5" thickBot="1" x14ac:dyDescent="0.3">
      <c r="A5" s="68" t="s">
        <v>34</v>
      </c>
      <c r="B5" s="68" t="s">
        <v>41</v>
      </c>
      <c r="C5" s="68"/>
      <c r="D5" s="68"/>
      <c r="E5" s="68"/>
      <c r="F5" s="68"/>
    </row>
    <row r="6" spans="1:6" ht="31.5" x14ac:dyDescent="0.25">
      <c r="A6" s="71"/>
      <c r="B6" s="71" t="s">
        <v>46</v>
      </c>
      <c r="C6" s="71"/>
      <c r="D6" s="71"/>
      <c r="E6" s="71"/>
      <c r="F6" s="71"/>
    </row>
    <row r="7" spans="1:6" ht="112.5" x14ac:dyDescent="0.25">
      <c r="A7" s="71"/>
      <c r="B7" s="97" t="s">
        <v>76</v>
      </c>
      <c r="C7" s="71"/>
      <c r="D7" s="71"/>
      <c r="E7" s="71"/>
      <c r="F7" s="71"/>
    </row>
    <row r="8" spans="1:6" x14ac:dyDescent="0.25">
      <c r="A8" s="70" t="s">
        <v>24</v>
      </c>
      <c r="B8" s="67" t="s">
        <v>23</v>
      </c>
      <c r="C8" s="51" t="s">
        <v>6</v>
      </c>
      <c r="D8" s="51" t="s">
        <v>7</v>
      </c>
      <c r="E8" s="51" t="s">
        <v>9</v>
      </c>
      <c r="F8" s="54" t="s">
        <v>8</v>
      </c>
    </row>
    <row r="9" spans="1:6" ht="15.75" x14ac:dyDescent="0.25">
      <c r="A9" s="76" t="s">
        <v>39</v>
      </c>
      <c r="B9" s="77" t="s">
        <v>42</v>
      </c>
      <c r="C9" s="78"/>
      <c r="D9" s="79"/>
      <c r="E9" s="80"/>
      <c r="F9" s="80"/>
    </row>
    <row r="10" spans="1:6" ht="25.5" x14ac:dyDescent="0.25">
      <c r="B10" s="57" t="s">
        <v>18</v>
      </c>
      <c r="C10" s="12"/>
      <c r="D10" s="13"/>
      <c r="E10" s="11"/>
      <c r="F10" s="11"/>
    </row>
    <row r="11" spans="1:6" ht="39" x14ac:dyDescent="0.25">
      <c r="A11" s="73">
        <v>1</v>
      </c>
      <c r="B11" s="10" t="s">
        <v>38</v>
      </c>
      <c r="C11" s="12" t="s">
        <v>11</v>
      </c>
      <c r="D11" s="13">
        <v>11</v>
      </c>
      <c r="E11" s="11"/>
      <c r="F11" s="11">
        <f>D11*E11</f>
        <v>0</v>
      </c>
    </row>
    <row r="12" spans="1:6" ht="39" x14ac:dyDescent="0.25">
      <c r="A12" s="72">
        <v>2</v>
      </c>
      <c r="B12" s="10" t="s">
        <v>36</v>
      </c>
      <c r="C12" s="12" t="s">
        <v>11</v>
      </c>
      <c r="D12" s="13">
        <v>0</v>
      </c>
      <c r="E12" s="8"/>
      <c r="F12" s="11">
        <f>D12*E12</f>
        <v>0</v>
      </c>
    </row>
    <row r="13" spans="1:6" ht="39" x14ac:dyDescent="0.25">
      <c r="A13" s="72">
        <v>3</v>
      </c>
      <c r="B13" s="10" t="s">
        <v>37</v>
      </c>
      <c r="C13" s="6" t="s">
        <v>47</v>
      </c>
      <c r="D13" s="7">
        <v>0</v>
      </c>
      <c r="F13" s="8">
        <f>D13*E13</f>
        <v>0</v>
      </c>
    </row>
    <row r="14" spans="1:6" ht="51.75" x14ac:dyDescent="0.25">
      <c r="A14" s="73">
        <v>4</v>
      </c>
      <c r="B14" s="10" t="s">
        <v>80</v>
      </c>
      <c r="C14" s="6" t="s">
        <v>0</v>
      </c>
      <c r="D14" s="7">
        <v>0</v>
      </c>
      <c r="E14" s="8"/>
      <c r="F14" s="8">
        <f>D14*E14</f>
        <v>0</v>
      </c>
    </row>
    <row r="15" spans="1:6" x14ac:dyDescent="0.25">
      <c r="A15" s="30"/>
      <c r="B15" s="27" t="s">
        <v>10</v>
      </c>
      <c r="C15" s="31"/>
      <c r="D15" s="28"/>
      <c r="E15" s="29"/>
      <c r="F15" s="32">
        <f>SUM(F11:F14)</f>
        <v>0</v>
      </c>
    </row>
    <row r="16" spans="1:6" x14ac:dyDescent="0.25">
      <c r="A16" s="84"/>
      <c r="B16" s="43"/>
      <c r="C16" s="44"/>
      <c r="D16" s="45"/>
      <c r="E16" s="46"/>
      <c r="F16" s="47"/>
    </row>
    <row r="17" spans="1:6" ht="15.75" x14ac:dyDescent="0.25">
      <c r="A17" s="42" t="s">
        <v>40</v>
      </c>
      <c r="B17" s="42" t="s">
        <v>43</v>
      </c>
      <c r="C17" s="42"/>
      <c r="D17" s="42"/>
      <c r="E17" s="42"/>
      <c r="F17" s="42"/>
    </row>
    <row r="18" spans="1:6" ht="64.5" x14ac:dyDescent="0.25">
      <c r="A18" s="73">
        <v>1</v>
      </c>
      <c r="B18" s="10" t="s">
        <v>48</v>
      </c>
      <c r="C18" s="6" t="s">
        <v>0</v>
      </c>
      <c r="D18" s="7">
        <v>0</v>
      </c>
      <c r="E18" s="8"/>
      <c r="F18" s="8">
        <f>D18*E18</f>
        <v>0</v>
      </c>
    </row>
    <row r="19" spans="1:6" ht="51.75" x14ac:dyDescent="0.25">
      <c r="A19" s="72">
        <v>2</v>
      </c>
      <c r="B19" s="10" t="s">
        <v>49</v>
      </c>
      <c r="C19" s="6" t="s">
        <v>1</v>
      </c>
      <c r="D19" s="7">
        <v>0</v>
      </c>
      <c r="E19" s="8"/>
      <c r="F19" s="8">
        <f>D19*E19</f>
        <v>0</v>
      </c>
    </row>
    <row r="20" spans="1:6" ht="51.75" x14ac:dyDescent="0.25">
      <c r="A20" s="73">
        <v>3</v>
      </c>
      <c r="B20" s="10" t="s">
        <v>51</v>
      </c>
      <c r="C20" s="6" t="s">
        <v>47</v>
      </c>
      <c r="D20" s="7">
        <v>0</v>
      </c>
      <c r="E20" s="8"/>
      <c r="F20" s="8">
        <f>D20*E20</f>
        <v>0</v>
      </c>
    </row>
    <row r="21" spans="1:6" ht="51.75" x14ac:dyDescent="0.25">
      <c r="A21" s="73">
        <v>4</v>
      </c>
      <c r="B21" s="10" t="s">
        <v>50</v>
      </c>
      <c r="C21" s="6" t="s">
        <v>47</v>
      </c>
      <c r="D21" s="7">
        <v>0</v>
      </c>
      <c r="E21" s="8"/>
      <c r="F21" s="8">
        <f>D21*E21</f>
        <v>0</v>
      </c>
    </row>
    <row r="22" spans="1:6" x14ac:dyDescent="0.25">
      <c r="A22" s="30"/>
      <c r="B22" s="27" t="s">
        <v>10</v>
      </c>
      <c r="C22" s="31"/>
      <c r="D22" s="28"/>
      <c r="E22" s="29"/>
      <c r="F22" s="32">
        <f>SUM(F18:F21)</f>
        <v>0</v>
      </c>
    </row>
    <row r="24" spans="1:6" x14ac:dyDescent="0.25">
      <c r="A24" s="23" t="s">
        <v>34</v>
      </c>
      <c r="B24" s="23" t="s">
        <v>52</v>
      </c>
      <c r="C24" s="24"/>
      <c r="D24" s="25"/>
      <c r="E24" s="26"/>
      <c r="F24" s="26"/>
    </row>
    <row r="25" spans="1:6" x14ac:dyDescent="0.25">
      <c r="A25" s="75"/>
      <c r="B25" s="9" t="s">
        <v>3</v>
      </c>
      <c r="C25" s="6"/>
      <c r="D25" s="7"/>
      <c r="E25" s="8"/>
      <c r="F25" s="19">
        <f>F15+F22</f>
        <v>0</v>
      </c>
    </row>
    <row r="26" spans="1:6" x14ac:dyDescent="0.25">
      <c r="A26" s="14"/>
      <c r="B26" s="9" t="s">
        <v>31</v>
      </c>
      <c r="C26" s="6"/>
      <c r="D26" s="7"/>
      <c r="E26" s="8"/>
      <c r="F26" s="49">
        <f>F25*0.15</f>
        <v>0</v>
      </c>
    </row>
    <row r="27" spans="1:6" x14ac:dyDescent="0.25">
      <c r="A27" s="14"/>
      <c r="B27" s="15" t="s">
        <v>4</v>
      </c>
      <c r="C27" s="16"/>
      <c r="D27" s="17"/>
      <c r="E27" s="18"/>
      <c r="F27" s="19">
        <f>(F25+F26)*0.22</f>
        <v>0</v>
      </c>
    </row>
    <row r="28" spans="1:6" x14ac:dyDescent="0.25">
      <c r="A28" s="23"/>
      <c r="B28" s="23" t="s">
        <v>5</v>
      </c>
      <c r="C28" s="23"/>
      <c r="D28" s="23"/>
      <c r="E28" s="23"/>
      <c r="F28" s="23">
        <f>F25+F26+F27</f>
        <v>0</v>
      </c>
    </row>
  </sheetData>
  <pageMargins left="0.7" right="0.7" top="0.75" bottom="0.75" header="0.3" footer="0.3"/>
  <pageSetup paperSize="9"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28"/>
  <sheetViews>
    <sheetView topLeftCell="A7" workbookViewId="0">
      <selection activeCell="J17" sqref="J17"/>
    </sheetView>
  </sheetViews>
  <sheetFormatPr defaultRowHeight="15" x14ac:dyDescent="0.25"/>
  <cols>
    <col min="1" max="1" width="9.5703125" customWidth="1"/>
    <col min="2" max="2" width="41.85546875" customWidth="1"/>
    <col min="3" max="3" width="7" customWidth="1"/>
    <col min="4" max="4" width="8.85546875" customWidth="1"/>
    <col min="5" max="5" width="11.7109375" customWidth="1"/>
    <col min="6" max="6" width="10.7109375" customWidth="1"/>
  </cols>
  <sheetData>
    <row r="1" spans="1:6" x14ac:dyDescent="0.25">
      <c r="A1" s="64"/>
      <c r="B1" s="65" t="s">
        <v>21</v>
      </c>
      <c r="C1" s="60"/>
      <c r="D1" s="58"/>
      <c r="E1" s="59"/>
      <c r="F1" s="59"/>
    </row>
    <row r="2" spans="1:6" ht="31.5" x14ac:dyDescent="0.25">
      <c r="A2" s="52"/>
      <c r="B2" s="61" t="s">
        <v>14</v>
      </c>
      <c r="C2" s="62"/>
      <c r="D2" s="63"/>
      <c r="E2" s="55"/>
      <c r="F2" s="55"/>
    </row>
    <row r="4" spans="1:6" ht="15.75" x14ac:dyDescent="0.25">
      <c r="A4" s="66" t="s">
        <v>20</v>
      </c>
      <c r="B4" s="66" t="s">
        <v>65</v>
      </c>
      <c r="C4" s="66"/>
      <c r="D4" s="66"/>
      <c r="E4" s="66"/>
      <c r="F4" s="66"/>
    </row>
    <row r="5" spans="1:6" ht="16.5" thickBot="1" x14ac:dyDescent="0.3">
      <c r="A5" s="68" t="s">
        <v>34</v>
      </c>
      <c r="B5" s="68" t="s">
        <v>41</v>
      </c>
      <c r="C5" s="68"/>
      <c r="D5" s="68"/>
      <c r="E5" s="68"/>
      <c r="F5" s="68"/>
    </row>
    <row r="6" spans="1:6" ht="31.5" x14ac:dyDescent="0.25">
      <c r="A6" s="71"/>
      <c r="B6" s="71" t="s">
        <v>46</v>
      </c>
      <c r="C6" s="71"/>
      <c r="D6" s="71"/>
      <c r="E6" s="71"/>
      <c r="F6" s="71"/>
    </row>
    <row r="7" spans="1:6" ht="112.5" x14ac:dyDescent="0.25">
      <c r="A7" s="71"/>
      <c r="B7" s="97" t="s">
        <v>76</v>
      </c>
      <c r="C7" s="71"/>
      <c r="D7" s="71"/>
      <c r="E7" s="71"/>
      <c r="F7" s="71"/>
    </row>
    <row r="8" spans="1:6" x14ac:dyDescent="0.25">
      <c r="A8" s="70" t="s">
        <v>24</v>
      </c>
      <c r="B8" s="67" t="s">
        <v>23</v>
      </c>
      <c r="C8" s="51" t="s">
        <v>6</v>
      </c>
      <c r="D8" s="51" t="s">
        <v>7</v>
      </c>
      <c r="E8" s="51" t="s">
        <v>9</v>
      </c>
      <c r="F8" s="54" t="s">
        <v>8</v>
      </c>
    </row>
    <row r="9" spans="1:6" ht="15.75" x14ac:dyDescent="0.25">
      <c r="A9" s="76" t="s">
        <v>39</v>
      </c>
      <c r="B9" s="77" t="s">
        <v>42</v>
      </c>
      <c r="C9" s="78"/>
      <c r="D9" s="79"/>
      <c r="E9" s="80"/>
      <c r="F9" s="80"/>
    </row>
    <row r="10" spans="1:6" ht="25.5" x14ac:dyDescent="0.25">
      <c r="B10" s="57" t="s">
        <v>18</v>
      </c>
      <c r="C10" s="12"/>
      <c r="D10" s="13"/>
      <c r="E10" s="11"/>
      <c r="F10" s="11"/>
    </row>
    <row r="11" spans="1:6" ht="39" x14ac:dyDescent="0.25">
      <c r="A11" s="73">
        <v>1</v>
      </c>
      <c r="B11" s="10" t="s">
        <v>38</v>
      </c>
      <c r="C11" s="12" t="s">
        <v>11</v>
      </c>
      <c r="D11" s="13">
        <v>17</v>
      </c>
      <c r="E11" s="11"/>
      <c r="F11" s="11">
        <f>D11*E11</f>
        <v>0</v>
      </c>
    </row>
    <row r="12" spans="1:6" ht="33.75" customHeight="1" x14ac:dyDescent="0.25">
      <c r="A12" s="72">
        <v>2</v>
      </c>
      <c r="B12" s="10" t="s">
        <v>36</v>
      </c>
      <c r="C12" s="12" t="s">
        <v>11</v>
      </c>
      <c r="D12" s="13">
        <v>0</v>
      </c>
      <c r="E12" s="8"/>
      <c r="F12" s="11">
        <f>D12*E12</f>
        <v>0</v>
      </c>
    </row>
    <row r="13" spans="1:6" ht="39" x14ac:dyDescent="0.25">
      <c r="A13" s="72">
        <v>3</v>
      </c>
      <c r="B13" s="10" t="s">
        <v>37</v>
      </c>
      <c r="C13" s="6" t="s">
        <v>47</v>
      </c>
      <c r="D13" s="7">
        <v>0</v>
      </c>
      <c r="F13" s="8">
        <f>D13*E13</f>
        <v>0</v>
      </c>
    </row>
    <row r="14" spans="1:6" ht="51.75" x14ac:dyDescent="0.25">
      <c r="A14" s="73">
        <v>4</v>
      </c>
      <c r="B14" s="10" t="s">
        <v>80</v>
      </c>
      <c r="C14" s="6" t="s">
        <v>0</v>
      </c>
      <c r="D14" s="7">
        <v>0</v>
      </c>
      <c r="E14" s="8"/>
      <c r="F14" s="8">
        <f>D14*E14</f>
        <v>0</v>
      </c>
    </row>
    <row r="15" spans="1:6" x14ac:dyDescent="0.25">
      <c r="A15" s="30"/>
      <c r="B15" s="27" t="s">
        <v>10</v>
      </c>
      <c r="C15" s="31"/>
      <c r="D15" s="28"/>
      <c r="E15" s="29"/>
      <c r="F15" s="32">
        <f>SUM(F11:F14)</f>
        <v>0</v>
      </c>
    </row>
    <row r="16" spans="1:6" x14ac:dyDescent="0.25">
      <c r="A16" s="84"/>
      <c r="B16" s="43"/>
      <c r="C16" s="44"/>
      <c r="D16" s="45"/>
      <c r="E16" s="46"/>
      <c r="F16" s="47"/>
    </row>
    <row r="17" spans="1:6" ht="15.75" x14ac:dyDescent="0.25">
      <c r="A17" s="42" t="s">
        <v>40</v>
      </c>
      <c r="B17" s="42" t="s">
        <v>43</v>
      </c>
      <c r="C17" s="42"/>
      <c r="D17" s="42"/>
      <c r="E17" s="42"/>
      <c r="F17" s="42"/>
    </row>
    <row r="18" spans="1:6" ht="64.5" x14ac:dyDescent="0.25">
      <c r="A18" s="73">
        <v>1</v>
      </c>
      <c r="B18" s="10" t="s">
        <v>48</v>
      </c>
      <c r="C18" s="6" t="s">
        <v>0</v>
      </c>
      <c r="D18" s="7">
        <v>0</v>
      </c>
      <c r="E18" s="8"/>
      <c r="F18" s="8">
        <f>D18*E18</f>
        <v>0</v>
      </c>
    </row>
    <row r="19" spans="1:6" ht="51.75" x14ac:dyDescent="0.25">
      <c r="A19" s="72">
        <v>2</v>
      </c>
      <c r="B19" s="10" t="s">
        <v>49</v>
      </c>
      <c r="C19" s="6" t="s">
        <v>1</v>
      </c>
      <c r="D19" s="7">
        <v>0</v>
      </c>
      <c r="E19" s="8"/>
      <c r="F19" s="8">
        <f>D19*E19</f>
        <v>0</v>
      </c>
    </row>
    <row r="20" spans="1:6" ht="51.75" x14ac:dyDescent="0.25">
      <c r="A20" s="73">
        <v>3</v>
      </c>
      <c r="B20" s="10" t="s">
        <v>51</v>
      </c>
      <c r="C20" s="6" t="s">
        <v>47</v>
      </c>
      <c r="D20" s="7">
        <v>0</v>
      </c>
      <c r="E20" s="8"/>
      <c r="F20" s="8">
        <f>D20*E20</f>
        <v>0</v>
      </c>
    </row>
    <row r="21" spans="1:6" ht="51.75" x14ac:dyDescent="0.25">
      <c r="A21" s="73">
        <v>4</v>
      </c>
      <c r="B21" s="10" t="s">
        <v>50</v>
      </c>
      <c r="C21" s="6" t="s">
        <v>47</v>
      </c>
      <c r="D21" s="7">
        <v>0</v>
      </c>
      <c r="E21" s="8"/>
      <c r="F21" s="8">
        <f>D21*E21</f>
        <v>0</v>
      </c>
    </row>
    <row r="22" spans="1:6" x14ac:dyDescent="0.25">
      <c r="A22" s="30"/>
      <c r="B22" s="27" t="s">
        <v>10</v>
      </c>
      <c r="C22" s="31"/>
      <c r="D22" s="28"/>
      <c r="E22" s="29"/>
      <c r="F22" s="32">
        <f>SUM(F18:F21)</f>
        <v>0</v>
      </c>
    </row>
    <row r="24" spans="1:6" x14ac:dyDescent="0.25">
      <c r="A24" s="23" t="s">
        <v>34</v>
      </c>
      <c r="B24" s="23" t="s">
        <v>52</v>
      </c>
      <c r="C24" s="24"/>
      <c r="D24" s="25"/>
      <c r="E24" s="26"/>
      <c r="F24" s="26"/>
    </row>
    <row r="25" spans="1:6" x14ac:dyDescent="0.25">
      <c r="A25" s="75"/>
      <c r="B25" s="9" t="s">
        <v>3</v>
      </c>
      <c r="C25" s="6"/>
      <c r="D25" s="7"/>
      <c r="E25" s="8"/>
      <c r="F25" s="19">
        <f>F15+F22</f>
        <v>0</v>
      </c>
    </row>
    <row r="26" spans="1:6" x14ac:dyDescent="0.25">
      <c r="A26" s="14"/>
      <c r="B26" s="9" t="s">
        <v>31</v>
      </c>
      <c r="C26" s="6"/>
      <c r="D26" s="7"/>
      <c r="E26" s="8"/>
      <c r="F26" s="49">
        <f>F25*0.15</f>
        <v>0</v>
      </c>
    </row>
    <row r="27" spans="1:6" x14ac:dyDescent="0.25">
      <c r="A27" s="14"/>
      <c r="B27" s="15" t="s">
        <v>4</v>
      </c>
      <c r="C27" s="16"/>
      <c r="D27" s="17"/>
      <c r="E27" s="18"/>
      <c r="F27" s="19">
        <f>(F25+F26)*0.22</f>
        <v>0</v>
      </c>
    </row>
    <row r="28" spans="1:6" x14ac:dyDescent="0.25">
      <c r="A28" s="23"/>
      <c r="B28" s="23" t="s">
        <v>5</v>
      </c>
      <c r="C28" s="23"/>
      <c r="D28" s="23"/>
      <c r="E28" s="23"/>
      <c r="F28" s="23">
        <f>F25+F26+F27</f>
        <v>0</v>
      </c>
    </row>
  </sheetData>
  <pageMargins left="0.7" right="0.7" top="0.75" bottom="0.75" header="0.3" footer="0.3"/>
  <pageSetup paperSize="9"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28"/>
  <sheetViews>
    <sheetView topLeftCell="A10" workbookViewId="0">
      <selection activeCell="I18" sqref="I18"/>
    </sheetView>
  </sheetViews>
  <sheetFormatPr defaultRowHeight="15" x14ac:dyDescent="0.25"/>
  <cols>
    <col min="1" max="1" width="9.5703125" customWidth="1"/>
    <col min="2" max="2" width="41.85546875" customWidth="1"/>
    <col min="3" max="3" width="7" customWidth="1"/>
    <col min="4" max="4" width="8.85546875" customWidth="1"/>
    <col min="5" max="5" width="11.7109375" customWidth="1"/>
    <col min="6" max="6" width="10.7109375" customWidth="1"/>
  </cols>
  <sheetData>
    <row r="1" spans="1:6" x14ac:dyDescent="0.25">
      <c r="A1" s="64"/>
      <c r="B1" s="65" t="s">
        <v>21</v>
      </c>
      <c r="C1" s="60"/>
      <c r="D1" s="58"/>
      <c r="E1" s="59"/>
      <c r="F1" s="59"/>
    </row>
    <row r="2" spans="1:6" ht="31.5" x14ac:dyDescent="0.25">
      <c r="A2" s="52"/>
      <c r="B2" s="61" t="s">
        <v>14</v>
      </c>
      <c r="C2" s="62"/>
      <c r="D2" s="63"/>
      <c r="E2" s="55"/>
      <c r="F2" s="55"/>
    </row>
    <row r="4" spans="1:6" ht="15.75" x14ac:dyDescent="0.25">
      <c r="A4" s="66" t="s">
        <v>20</v>
      </c>
      <c r="B4" s="66" t="s">
        <v>66</v>
      </c>
      <c r="C4" s="66"/>
      <c r="D4" s="66"/>
      <c r="E4" s="66"/>
      <c r="F4" s="66"/>
    </row>
    <row r="5" spans="1:6" ht="16.5" thickBot="1" x14ac:dyDescent="0.3">
      <c r="A5" s="68" t="s">
        <v>34</v>
      </c>
      <c r="B5" s="68" t="s">
        <v>41</v>
      </c>
      <c r="C5" s="68"/>
      <c r="D5" s="68"/>
      <c r="E5" s="68"/>
      <c r="F5" s="68"/>
    </row>
    <row r="6" spans="1:6" ht="31.5" x14ac:dyDescent="0.25">
      <c r="A6" s="71"/>
      <c r="B6" s="71" t="s">
        <v>46</v>
      </c>
      <c r="C6" s="71"/>
      <c r="D6" s="71"/>
      <c r="E6" s="71"/>
      <c r="F6" s="71"/>
    </row>
    <row r="7" spans="1:6" ht="112.5" x14ac:dyDescent="0.25">
      <c r="A7" s="71"/>
      <c r="B7" s="97" t="s">
        <v>76</v>
      </c>
      <c r="C7" s="71"/>
      <c r="D7" s="71"/>
      <c r="E7" s="71"/>
      <c r="F7" s="71"/>
    </row>
    <row r="8" spans="1:6" x14ac:dyDescent="0.25">
      <c r="A8" s="70" t="s">
        <v>24</v>
      </c>
      <c r="B8" s="67" t="s">
        <v>23</v>
      </c>
      <c r="C8" s="51" t="s">
        <v>6</v>
      </c>
      <c r="D8" s="51" t="s">
        <v>7</v>
      </c>
      <c r="E8" s="51" t="s">
        <v>9</v>
      </c>
      <c r="F8" s="54" t="s">
        <v>8</v>
      </c>
    </row>
    <row r="9" spans="1:6" ht="15.75" x14ac:dyDescent="0.25">
      <c r="A9" s="76" t="s">
        <v>39</v>
      </c>
      <c r="B9" s="77" t="s">
        <v>42</v>
      </c>
      <c r="C9" s="78"/>
      <c r="D9" s="79"/>
      <c r="E9" s="80"/>
      <c r="F9" s="80"/>
    </row>
    <row r="10" spans="1:6" ht="25.5" x14ac:dyDescent="0.25">
      <c r="B10" s="57" t="s">
        <v>18</v>
      </c>
      <c r="C10" s="12"/>
      <c r="D10" s="13"/>
      <c r="E10" s="11"/>
      <c r="F10" s="11"/>
    </row>
    <row r="11" spans="1:6" ht="39" x14ac:dyDescent="0.25">
      <c r="A11" s="73">
        <v>1</v>
      </c>
      <c r="B11" s="10" t="s">
        <v>38</v>
      </c>
      <c r="C11" s="12" t="s">
        <v>11</v>
      </c>
      <c r="D11" s="13">
        <v>0</v>
      </c>
      <c r="E11" s="11"/>
      <c r="F11" s="11">
        <f>D11*E11</f>
        <v>0</v>
      </c>
    </row>
    <row r="12" spans="1:6" ht="39" x14ac:dyDescent="0.25">
      <c r="A12" s="72">
        <v>2</v>
      </c>
      <c r="B12" s="10" t="s">
        <v>36</v>
      </c>
      <c r="C12" s="12" t="s">
        <v>11</v>
      </c>
      <c r="D12" s="13">
        <v>0</v>
      </c>
      <c r="E12" s="8"/>
      <c r="F12" s="11">
        <f>D12*E12</f>
        <v>0</v>
      </c>
    </row>
    <row r="13" spans="1:6" ht="39" x14ac:dyDescent="0.25">
      <c r="A13" s="72">
        <v>3</v>
      </c>
      <c r="B13" s="10" t="s">
        <v>37</v>
      </c>
      <c r="C13" s="6" t="s">
        <v>47</v>
      </c>
      <c r="D13" s="7">
        <v>0</v>
      </c>
      <c r="F13" s="8">
        <f>D13*E13</f>
        <v>0</v>
      </c>
    </row>
    <row r="14" spans="1:6" ht="51.75" x14ac:dyDescent="0.25">
      <c r="A14" s="73">
        <v>4</v>
      </c>
      <c r="B14" s="10" t="s">
        <v>80</v>
      </c>
      <c r="C14" s="6" t="s">
        <v>0</v>
      </c>
      <c r="D14" s="7">
        <v>0</v>
      </c>
      <c r="E14" s="8"/>
      <c r="F14" s="8">
        <f>D14*E14</f>
        <v>0</v>
      </c>
    </row>
    <row r="15" spans="1:6" x14ac:dyDescent="0.25">
      <c r="A15" s="30"/>
      <c r="B15" s="27" t="s">
        <v>10</v>
      </c>
      <c r="C15" s="31"/>
      <c r="D15" s="28"/>
      <c r="E15" s="29"/>
      <c r="F15" s="32">
        <f>SUM(F11:F14)</f>
        <v>0</v>
      </c>
    </row>
    <row r="16" spans="1:6" x14ac:dyDescent="0.25">
      <c r="A16" s="84"/>
      <c r="B16" s="43"/>
      <c r="C16" s="44"/>
      <c r="D16" s="45"/>
      <c r="E16" s="46"/>
      <c r="F16" s="47"/>
    </row>
    <row r="17" spans="1:6" ht="15.75" x14ac:dyDescent="0.25">
      <c r="A17" s="42" t="s">
        <v>40</v>
      </c>
      <c r="B17" s="42" t="s">
        <v>43</v>
      </c>
      <c r="C17" s="42"/>
      <c r="D17" s="42"/>
      <c r="E17" s="42"/>
      <c r="F17" s="42"/>
    </row>
    <row r="18" spans="1:6" ht="64.5" x14ac:dyDescent="0.25">
      <c r="A18" s="73">
        <v>1</v>
      </c>
      <c r="B18" s="10" t="s">
        <v>48</v>
      </c>
      <c r="C18" s="6" t="s">
        <v>0</v>
      </c>
      <c r="D18" s="7">
        <v>0</v>
      </c>
      <c r="E18" s="8"/>
      <c r="F18" s="8">
        <f>D18*E18</f>
        <v>0</v>
      </c>
    </row>
    <row r="19" spans="1:6" ht="51.75" x14ac:dyDescent="0.25">
      <c r="A19" s="72">
        <v>2</v>
      </c>
      <c r="B19" s="10" t="s">
        <v>49</v>
      </c>
      <c r="C19" s="6" t="s">
        <v>1</v>
      </c>
      <c r="D19" s="7">
        <v>0</v>
      </c>
      <c r="E19" s="8"/>
      <c r="F19" s="8">
        <f>D19*E19</f>
        <v>0</v>
      </c>
    </row>
    <row r="20" spans="1:6" ht="51.75" x14ac:dyDescent="0.25">
      <c r="A20" s="73">
        <v>3</v>
      </c>
      <c r="B20" s="10" t="s">
        <v>51</v>
      </c>
      <c r="C20" s="6" t="s">
        <v>47</v>
      </c>
      <c r="D20" s="7">
        <v>0</v>
      </c>
      <c r="E20" s="8"/>
      <c r="F20" s="8">
        <f>D20*E20</f>
        <v>0</v>
      </c>
    </row>
    <row r="21" spans="1:6" ht="51.75" x14ac:dyDescent="0.25">
      <c r="A21" s="73">
        <v>4</v>
      </c>
      <c r="B21" s="10" t="s">
        <v>50</v>
      </c>
      <c r="C21" s="6" t="s">
        <v>47</v>
      </c>
      <c r="D21" s="7">
        <v>0</v>
      </c>
      <c r="E21" s="8"/>
      <c r="F21" s="8">
        <f>D21*E21</f>
        <v>0</v>
      </c>
    </row>
    <row r="22" spans="1:6" x14ac:dyDescent="0.25">
      <c r="A22" s="30"/>
      <c r="B22" s="27" t="s">
        <v>10</v>
      </c>
      <c r="C22" s="31"/>
      <c r="D22" s="28"/>
      <c r="E22" s="29"/>
      <c r="F22" s="32">
        <f>SUM(F18:F21)</f>
        <v>0</v>
      </c>
    </row>
    <row r="24" spans="1:6" x14ac:dyDescent="0.25">
      <c r="A24" s="23" t="s">
        <v>34</v>
      </c>
      <c r="B24" s="23" t="s">
        <v>52</v>
      </c>
      <c r="C24" s="24"/>
      <c r="D24" s="25"/>
      <c r="E24" s="26"/>
      <c r="F24" s="26"/>
    </row>
    <row r="25" spans="1:6" x14ac:dyDescent="0.25">
      <c r="A25" s="75"/>
      <c r="B25" s="9" t="s">
        <v>3</v>
      </c>
      <c r="C25" s="6"/>
      <c r="D25" s="7"/>
      <c r="E25" s="8"/>
      <c r="F25" s="19">
        <f>F15+F22</f>
        <v>0</v>
      </c>
    </row>
    <row r="26" spans="1:6" x14ac:dyDescent="0.25">
      <c r="A26" s="14"/>
      <c r="B26" s="9" t="s">
        <v>31</v>
      </c>
      <c r="C26" s="6"/>
      <c r="D26" s="7"/>
      <c r="E26" s="8"/>
      <c r="F26" s="49">
        <f>F25*0.15</f>
        <v>0</v>
      </c>
    </row>
    <row r="27" spans="1:6" x14ac:dyDescent="0.25">
      <c r="A27" s="14"/>
      <c r="B27" s="15" t="s">
        <v>4</v>
      </c>
      <c r="C27" s="16"/>
      <c r="D27" s="17"/>
      <c r="E27" s="18"/>
      <c r="F27" s="19">
        <f>(F25+F26)*0.22</f>
        <v>0</v>
      </c>
    </row>
    <row r="28" spans="1:6" x14ac:dyDescent="0.25">
      <c r="A28" s="23"/>
      <c r="B28" s="23" t="s">
        <v>5</v>
      </c>
      <c r="C28" s="23"/>
      <c r="D28" s="23"/>
      <c r="E28" s="23"/>
      <c r="F28" s="23">
        <f>F25+F26+F27</f>
        <v>0</v>
      </c>
    </row>
  </sheetData>
  <pageMargins left="0.7" right="0.7" top="0.75" bottom="0.75" header="0.3" footer="0.3"/>
  <pageSetup paperSize="9"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28"/>
  <sheetViews>
    <sheetView topLeftCell="A7" workbookViewId="0">
      <selection activeCell="J16" sqref="J16"/>
    </sheetView>
  </sheetViews>
  <sheetFormatPr defaultRowHeight="15" x14ac:dyDescent="0.25"/>
  <cols>
    <col min="1" max="1" width="9.5703125" customWidth="1"/>
    <col min="2" max="2" width="41.85546875" customWidth="1"/>
    <col min="3" max="3" width="7" customWidth="1"/>
    <col min="4" max="4" width="8.85546875" customWidth="1"/>
    <col min="5" max="5" width="11.7109375" customWidth="1"/>
    <col min="6" max="6" width="10.7109375" customWidth="1"/>
  </cols>
  <sheetData>
    <row r="1" spans="1:6" x14ac:dyDescent="0.25">
      <c r="A1" s="64"/>
      <c r="B1" s="65" t="s">
        <v>21</v>
      </c>
      <c r="C1" s="60"/>
      <c r="D1" s="58"/>
      <c r="E1" s="59"/>
      <c r="F1" s="59"/>
    </row>
    <row r="2" spans="1:6" ht="31.5" x14ac:dyDescent="0.25">
      <c r="A2" s="52"/>
      <c r="B2" s="61" t="s">
        <v>14</v>
      </c>
      <c r="C2" s="62"/>
      <c r="D2" s="63"/>
      <c r="E2" s="55"/>
      <c r="F2" s="55"/>
    </row>
    <row r="4" spans="1:6" ht="15.75" x14ac:dyDescent="0.25">
      <c r="A4" s="66" t="s">
        <v>20</v>
      </c>
      <c r="B4" s="66" t="s">
        <v>67</v>
      </c>
      <c r="C4" s="66"/>
      <c r="D4" s="66"/>
      <c r="E4" s="66"/>
      <c r="F4" s="66"/>
    </row>
    <row r="5" spans="1:6" ht="16.5" thickBot="1" x14ac:dyDescent="0.3">
      <c r="A5" s="68" t="s">
        <v>34</v>
      </c>
      <c r="B5" s="68" t="s">
        <v>41</v>
      </c>
      <c r="C5" s="68"/>
      <c r="D5" s="68"/>
      <c r="E5" s="68"/>
      <c r="F5" s="68"/>
    </row>
    <row r="6" spans="1:6" ht="31.5" x14ac:dyDescent="0.25">
      <c r="A6" s="71"/>
      <c r="B6" s="71" t="s">
        <v>46</v>
      </c>
      <c r="C6" s="71"/>
      <c r="D6" s="71"/>
      <c r="E6" s="71"/>
      <c r="F6" s="71"/>
    </row>
    <row r="7" spans="1:6" ht="112.5" x14ac:dyDescent="0.25">
      <c r="A7" s="71"/>
      <c r="B7" s="97" t="s">
        <v>76</v>
      </c>
      <c r="C7" s="71"/>
      <c r="D7" s="71"/>
      <c r="E7" s="71"/>
      <c r="F7" s="71"/>
    </row>
    <row r="8" spans="1:6" x14ac:dyDescent="0.25">
      <c r="A8" s="70" t="s">
        <v>24</v>
      </c>
      <c r="B8" s="67" t="s">
        <v>23</v>
      </c>
      <c r="C8" s="51" t="s">
        <v>6</v>
      </c>
      <c r="D8" s="51" t="s">
        <v>7</v>
      </c>
      <c r="E8" s="51" t="s">
        <v>9</v>
      </c>
      <c r="F8" s="54" t="s">
        <v>8</v>
      </c>
    </row>
    <row r="9" spans="1:6" ht="15.75" x14ac:dyDescent="0.25">
      <c r="A9" s="76" t="s">
        <v>39</v>
      </c>
      <c r="B9" s="77" t="s">
        <v>42</v>
      </c>
      <c r="C9" s="78"/>
      <c r="D9" s="79"/>
      <c r="E9" s="80"/>
      <c r="F9" s="80"/>
    </row>
    <row r="10" spans="1:6" ht="25.5" x14ac:dyDescent="0.25">
      <c r="B10" s="57" t="s">
        <v>18</v>
      </c>
      <c r="C10" s="12"/>
      <c r="D10" s="13"/>
      <c r="E10" s="11"/>
      <c r="F10" s="11"/>
    </row>
    <row r="11" spans="1:6" ht="39" x14ac:dyDescent="0.25">
      <c r="A11" s="73">
        <v>1</v>
      </c>
      <c r="B11" s="10" t="s">
        <v>38</v>
      </c>
      <c r="C11" s="12" t="s">
        <v>11</v>
      </c>
      <c r="D11" s="13">
        <v>0</v>
      </c>
      <c r="E11" s="11"/>
      <c r="F11" s="11">
        <f>D11*E11</f>
        <v>0</v>
      </c>
    </row>
    <row r="12" spans="1:6" ht="30" customHeight="1" x14ac:dyDescent="0.25">
      <c r="A12" s="72">
        <v>2</v>
      </c>
      <c r="B12" s="10" t="s">
        <v>36</v>
      </c>
      <c r="C12" s="12" t="s">
        <v>11</v>
      </c>
      <c r="D12" s="13">
        <v>0</v>
      </c>
      <c r="E12" s="8"/>
      <c r="F12" s="11">
        <f>D12*E12</f>
        <v>0</v>
      </c>
    </row>
    <row r="13" spans="1:6" ht="39" x14ac:dyDescent="0.25">
      <c r="A13" s="72">
        <v>3</v>
      </c>
      <c r="B13" s="10" t="s">
        <v>37</v>
      </c>
      <c r="C13" s="6" t="s">
        <v>47</v>
      </c>
      <c r="D13" s="7">
        <v>0</v>
      </c>
      <c r="F13" s="8">
        <f>D13*E13</f>
        <v>0</v>
      </c>
    </row>
    <row r="14" spans="1:6" ht="51.75" x14ac:dyDescent="0.25">
      <c r="A14" s="73">
        <v>4</v>
      </c>
      <c r="B14" s="10" t="s">
        <v>50</v>
      </c>
      <c r="C14" s="6" t="s">
        <v>0</v>
      </c>
      <c r="D14" s="7">
        <v>0</v>
      </c>
      <c r="E14" s="8"/>
      <c r="F14" s="8">
        <f>D14*E14</f>
        <v>0</v>
      </c>
    </row>
    <row r="15" spans="1:6" x14ac:dyDescent="0.25">
      <c r="A15" s="30"/>
      <c r="B15" s="27" t="s">
        <v>10</v>
      </c>
      <c r="C15" s="31"/>
      <c r="D15" s="28"/>
      <c r="E15" s="29"/>
      <c r="F15" s="32">
        <f>SUM(F11:F14)</f>
        <v>0</v>
      </c>
    </row>
    <row r="16" spans="1:6" x14ac:dyDescent="0.25">
      <c r="A16" s="84"/>
      <c r="B16" s="43"/>
      <c r="C16" s="44"/>
      <c r="D16" s="45"/>
      <c r="E16" s="46"/>
      <c r="F16" s="47"/>
    </row>
    <row r="17" spans="1:6" ht="15.75" x14ac:dyDescent="0.25">
      <c r="A17" s="42" t="s">
        <v>40</v>
      </c>
      <c r="B17" s="42" t="s">
        <v>43</v>
      </c>
      <c r="C17" s="42"/>
      <c r="D17" s="42"/>
      <c r="E17" s="42"/>
      <c r="F17" s="42"/>
    </row>
    <row r="18" spans="1:6" ht="64.5" x14ac:dyDescent="0.25">
      <c r="A18" s="73">
        <v>1</v>
      </c>
      <c r="B18" s="10" t="s">
        <v>48</v>
      </c>
      <c r="C18" s="6" t="s">
        <v>0</v>
      </c>
      <c r="D18" s="7">
        <v>0</v>
      </c>
      <c r="E18" s="8"/>
      <c r="F18" s="8">
        <f>D18*E18</f>
        <v>0</v>
      </c>
    </row>
    <row r="19" spans="1:6" ht="51.75" x14ac:dyDescent="0.25">
      <c r="A19" s="72">
        <v>2</v>
      </c>
      <c r="B19" s="10" t="s">
        <v>49</v>
      </c>
      <c r="C19" s="6" t="s">
        <v>1</v>
      </c>
      <c r="D19" s="7">
        <v>0</v>
      </c>
      <c r="E19" s="8"/>
      <c r="F19" s="8">
        <f>D19*E19</f>
        <v>0</v>
      </c>
    </row>
    <row r="20" spans="1:6" ht="51.75" x14ac:dyDescent="0.25">
      <c r="A20" s="73">
        <v>3</v>
      </c>
      <c r="B20" s="10" t="s">
        <v>51</v>
      </c>
      <c r="C20" s="6" t="s">
        <v>47</v>
      </c>
      <c r="D20" s="7">
        <v>0</v>
      </c>
      <c r="E20" s="8"/>
      <c r="F20" s="8">
        <f>D20*E20</f>
        <v>0</v>
      </c>
    </row>
    <row r="21" spans="1:6" ht="51.75" x14ac:dyDescent="0.25">
      <c r="A21" s="73">
        <v>4</v>
      </c>
      <c r="B21" s="10" t="s">
        <v>50</v>
      </c>
      <c r="C21" s="6" t="s">
        <v>47</v>
      </c>
      <c r="D21" s="7">
        <v>0</v>
      </c>
      <c r="E21" s="8"/>
      <c r="F21" s="8">
        <f>D21*E21</f>
        <v>0</v>
      </c>
    </row>
    <row r="22" spans="1:6" x14ac:dyDescent="0.25">
      <c r="A22" s="30"/>
      <c r="B22" s="27" t="s">
        <v>10</v>
      </c>
      <c r="C22" s="31"/>
      <c r="D22" s="28"/>
      <c r="E22" s="29"/>
      <c r="F22" s="32">
        <f>SUM(F18:F21)</f>
        <v>0</v>
      </c>
    </row>
    <row r="24" spans="1:6" x14ac:dyDescent="0.25">
      <c r="A24" s="23" t="s">
        <v>34</v>
      </c>
      <c r="B24" s="23" t="s">
        <v>52</v>
      </c>
      <c r="C24" s="24"/>
      <c r="D24" s="25"/>
      <c r="E24" s="26"/>
      <c r="F24" s="26"/>
    </row>
    <row r="25" spans="1:6" x14ac:dyDescent="0.25">
      <c r="A25" s="75"/>
      <c r="B25" s="9" t="s">
        <v>3</v>
      </c>
      <c r="C25" s="6"/>
      <c r="D25" s="7"/>
      <c r="E25" s="8"/>
      <c r="F25" s="19">
        <f>F15+F22</f>
        <v>0</v>
      </c>
    </row>
    <row r="26" spans="1:6" x14ac:dyDescent="0.25">
      <c r="A26" s="14"/>
      <c r="B26" s="9" t="s">
        <v>31</v>
      </c>
      <c r="C26" s="6"/>
      <c r="D26" s="7"/>
      <c r="E26" s="8"/>
      <c r="F26" s="49">
        <f>F25*0.15</f>
        <v>0</v>
      </c>
    </row>
    <row r="27" spans="1:6" x14ac:dyDescent="0.25">
      <c r="A27" s="14"/>
      <c r="B27" s="15" t="s">
        <v>4</v>
      </c>
      <c r="C27" s="16"/>
      <c r="D27" s="17"/>
      <c r="E27" s="18"/>
      <c r="F27" s="19">
        <f>(F25+F26)*0.22</f>
        <v>0</v>
      </c>
    </row>
    <row r="28" spans="1:6" x14ac:dyDescent="0.25">
      <c r="A28" s="23"/>
      <c r="B28" s="23" t="s">
        <v>5</v>
      </c>
      <c r="C28" s="23"/>
      <c r="D28" s="23"/>
      <c r="E28" s="23"/>
      <c r="F28" s="23">
        <f>F25+F26+F27</f>
        <v>0</v>
      </c>
    </row>
  </sheetData>
  <pageMargins left="0.7" right="0.7" top="0.75" bottom="0.75" header="0.3" footer="0.3"/>
  <pageSetup paperSize="9"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F30"/>
  <sheetViews>
    <sheetView topLeftCell="A13" workbookViewId="0">
      <selection activeCell="J22" sqref="J22"/>
    </sheetView>
  </sheetViews>
  <sheetFormatPr defaultRowHeight="15" x14ac:dyDescent="0.25"/>
  <cols>
    <col min="1" max="1" width="9.5703125" customWidth="1"/>
    <col min="2" max="2" width="41.85546875" customWidth="1"/>
    <col min="3" max="3" width="7" customWidth="1"/>
    <col min="4" max="4" width="8.85546875" customWidth="1"/>
    <col min="5" max="5" width="11.7109375" customWidth="1"/>
    <col min="6" max="6" width="10.7109375" customWidth="1"/>
  </cols>
  <sheetData>
    <row r="1" spans="1:6" x14ac:dyDescent="0.25">
      <c r="A1" s="64"/>
      <c r="B1" s="65" t="s">
        <v>21</v>
      </c>
      <c r="C1" s="60"/>
      <c r="D1" s="58"/>
      <c r="E1" s="59"/>
      <c r="F1" s="59"/>
    </row>
    <row r="2" spans="1:6" ht="31.5" x14ac:dyDescent="0.25">
      <c r="A2" s="52"/>
      <c r="B2" s="61" t="s">
        <v>14</v>
      </c>
      <c r="C2" s="62"/>
      <c r="D2" s="63"/>
      <c r="E2" s="55"/>
      <c r="F2" s="55"/>
    </row>
    <row r="4" spans="1:6" ht="15.75" x14ac:dyDescent="0.25">
      <c r="A4" s="66" t="s">
        <v>20</v>
      </c>
      <c r="B4" s="66" t="s">
        <v>68</v>
      </c>
      <c r="C4" s="66"/>
      <c r="D4" s="66"/>
      <c r="E4" s="66"/>
      <c r="F4" s="66"/>
    </row>
    <row r="5" spans="1:6" ht="16.5" thickBot="1" x14ac:dyDescent="0.3">
      <c r="A5" s="68" t="s">
        <v>34</v>
      </c>
      <c r="B5" s="68" t="s">
        <v>41</v>
      </c>
      <c r="C5" s="68"/>
      <c r="D5" s="68"/>
      <c r="E5" s="68"/>
      <c r="F5" s="68"/>
    </row>
    <row r="6" spans="1:6" ht="31.5" x14ac:dyDescent="0.25">
      <c r="A6" s="71"/>
      <c r="B6" s="71" t="s">
        <v>46</v>
      </c>
      <c r="C6" s="71"/>
      <c r="D6" s="71"/>
      <c r="E6" s="71"/>
      <c r="F6" s="71"/>
    </row>
    <row r="7" spans="1:6" ht="166.5" x14ac:dyDescent="0.25">
      <c r="A7" s="71"/>
      <c r="B7" s="10" t="s">
        <v>76</v>
      </c>
      <c r="C7" s="71"/>
      <c r="D7" s="71"/>
      <c r="E7" s="71"/>
      <c r="F7" s="71"/>
    </row>
    <row r="8" spans="1:6" ht="15.75" x14ac:dyDescent="0.25">
      <c r="A8" s="71"/>
      <c r="B8" s="94"/>
      <c r="C8" s="71"/>
      <c r="D8" s="71"/>
      <c r="E8" s="71"/>
      <c r="F8" s="71"/>
    </row>
    <row r="9" spans="1:6" ht="15.75" x14ac:dyDescent="0.25">
      <c r="A9" s="71"/>
      <c r="B9" s="93"/>
      <c r="C9" s="71"/>
      <c r="D9" s="71"/>
      <c r="E9" s="71"/>
      <c r="F9" s="71"/>
    </row>
    <row r="10" spans="1:6" x14ac:dyDescent="0.25">
      <c r="A10" s="70" t="s">
        <v>24</v>
      </c>
      <c r="B10" s="67" t="s">
        <v>23</v>
      </c>
      <c r="C10" s="51" t="s">
        <v>6</v>
      </c>
      <c r="D10" s="51" t="s">
        <v>7</v>
      </c>
      <c r="E10" s="51" t="s">
        <v>9</v>
      </c>
      <c r="F10" s="54" t="s">
        <v>8</v>
      </c>
    </row>
    <row r="11" spans="1:6" ht="15.75" x14ac:dyDescent="0.25">
      <c r="A11" s="76" t="s">
        <v>39</v>
      </c>
      <c r="B11" s="77" t="s">
        <v>42</v>
      </c>
      <c r="C11" s="78"/>
      <c r="D11" s="79"/>
      <c r="E11" s="80"/>
      <c r="F11" s="80"/>
    </row>
    <row r="12" spans="1:6" ht="25.5" x14ac:dyDescent="0.25">
      <c r="B12" s="57" t="s">
        <v>18</v>
      </c>
      <c r="C12" s="12"/>
      <c r="D12" s="13"/>
      <c r="E12" s="11"/>
      <c r="F12" s="11"/>
    </row>
    <row r="13" spans="1:6" ht="39" x14ac:dyDescent="0.25">
      <c r="A13" s="73">
        <v>1</v>
      </c>
      <c r="B13" s="10" t="s">
        <v>38</v>
      </c>
      <c r="C13" s="12" t="s">
        <v>11</v>
      </c>
      <c r="D13" s="13">
        <v>0</v>
      </c>
      <c r="E13" s="11"/>
      <c r="F13" s="11">
        <f>D13*E13</f>
        <v>0</v>
      </c>
    </row>
    <row r="14" spans="1:6" ht="28.5" customHeight="1" x14ac:dyDescent="0.25">
      <c r="A14" s="72">
        <v>2</v>
      </c>
      <c r="B14" s="10" t="s">
        <v>36</v>
      </c>
      <c r="C14" s="12" t="s">
        <v>11</v>
      </c>
      <c r="D14" s="13">
        <v>0</v>
      </c>
      <c r="E14" s="8"/>
      <c r="F14" s="11">
        <f>D14*E14</f>
        <v>0</v>
      </c>
    </row>
    <row r="15" spans="1:6" ht="39" x14ac:dyDescent="0.25">
      <c r="A15" s="72">
        <v>3</v>
      </c>
      <c r="B15" s="10" t="s">
        <v>37</v>
      </c>
      <c r="C15" s="6" t="s">
        <v>47</v>
      </c>
      <c r="D15" s="7">
        <v>0</v>
      </c>
      <c r="F15" s="8">
        <f>D15*E15</f>
        <v>0</v>
      </c>
    </row>
    <row r="16" spans="1:6" ht="54.75" customHeight="1" x14ac:dyDescent="0.25">
      <c r="A16" s="73">
        <v>4</v>
      </c>
      <c r="B16" s="10" t="s">
        <v>80</v>
      </c>
      <c r="C16" s="6" t="s">
        <v>1</v>
      </c>
      <c r="D16" s="7">
        <v>0</v>
      </c>
      <c r="E16" s="8"/>
      <c r="F16" s="8">
        <f>D16*E16</f>
        <v>0</v>
      </c>
    </row>
    <row r="17" spans="1:6" x14ac:dyDescent="0.25">
      <c r="A17" s="30"/>
      <c r="B17" s="27" t="s">
        <v>10</v>
      </c>
      <c r="C17" s="31"/>
      <c r="D17" s="28"/>
      <c r="E17" s="29"/>
      <c r="F17" s="32">
        <f>SUM(F13:F16)</f>
        <v>0</v>
      </c>
    </row>
    <row r="18" spans="1:6" x14ac:dyDescent="0.25">
      <c r="A18" s="84"/>
      <c r="B18" s="43"/>
      <c r="C18" s="44"/>
      <c r="D18" s="45"/>
      <c r="E18" s="46"/>
      <c r="F18" s="47"/>
    </row>
    <row r="19" spans="1:6" ht="15.75" x14ac:dyDescent="0.25">
      <c r="A19" s="42" t="s">
        <v>40</v>
      </c>
      <c r="B19" s="42" t="s">
        <v>43</v>
      </c>
      <c r="C19" s="42"/>
      <c r="D19" s="42"/>
      <c r="E19" s="42"/>
      <c r="F19" s="42"/>
    </row>
    <row r="20" spans="1:6" ht="64.5" x14ac:dyDescent="0.25">
      <c r="A20" s="73">
        <v>1</v>
      </c>
      <c r="B20" s="10" t="s">
        <v>97</v>
      </c>
      <c r="C20" s="6" t="s">
        <v>0</v>
      </c>
      <c r="D20" s="7">
        <v>0</v>
      </c>
      <c r="E20" s="8"/>
      <c r="F20" s="8">
        <f>D20*E20</f>
        <v>0</v>
      </c>
    </row>
    <row r="21" spans="1:6" ht="51.75" x14ac:dyDescent="0.25">
      <c r="A21" s="72">
        <v>2</v>
      </c>
      <c r="B21" s="10" t="s">
        <v>49</v>
      </c>
      <c r="C21" s="6" t="s">
        <v>1</v>
      </c>
      <c r="D21" s="7">
        <v>0</v>
      </c>
      <c r="E21" s="8"/>
      <c r="F21" s="8">
        <f>D21*E21</f>
        <v>0</v>
      </c>
    </row>
    <row r="22" spans="1:6" ht="51.75" x14ac:dyDescent="0.25">
      <c r="A22" s="73">
        <v>3</v>
      </c>
      <c r="B22" s="10" t="s">
        <v>51</v>
      </c>
      <c r="C22" s="6" t="s">
        <v>47</v>
      </c>
      <c r="D22" s="7">
        <v>0</v>
      </c>
      <c r="E22" s="8"/>
      <c r="F22" s="8">
        <f>D22*E22</f>
        <v>0</v>
      </c>
    </row>
    <row r="23" spans="1:6" ht="51.75" x14ac:dyDescent="0.25">
      <c r="A23" s="73">
        <v>4</v>
      </c>
      <c r="B23" s="10" t="s">
        <v>50</v>
      </c>
      <c r="C23" s="6" t="s">
        <v>47</v>
      </c>
      <c r="D23" s="7">
        <v>0</v>
      </c>
      <c r="E23" s="8"/>
      <c r="F23" s="8">
        <f>D23*E23</f>
        <v>0</v>
      </c>
    </row>
    <row r="24" spans="1:6" x14ac:dyDescent="0.25">
      <c r="A24" s="30"/>
      <c r="B24" s="27" t="s">
        <v>10</v>
      </c>
      <c r="C24" s="31"/>
      <c r="D24" s="28"/>
      <c r="E24" s="29"/>
      <c r="F24" s="32">
        <f>SUM(F20:F23)</f>
        <v>0</v>
      </c>
    </row>
    <row r="26" spans="1:6" x14ac:dyDescent="0.25">
      <c r="A26" s="23" t="s">
        <v>34</v>
      </c>
      <c r="B26" s="23" t="s">
        <v>52</v>
      </c>
      <c r="C26" s="24"/>
      <c r="D26" s="25"/>
      <c r="E26" s="26"/>
      <c r="F26" s="26"/>
    </row>
    <row r="27" spans="1:6" x14ac:dyDescent="0.25">
      <c r="A27" s="75"/>
      <c r="B27" s="9" t="s">
        <v>3</v>
      </c>
      <c r="C27" s="6"/>
      <c r="D27" s="7"/>
      <c r="E27" s="8"/>
      <c r="F27" s="19">
        <f>F17+F24</f>
        <v>0</v>
      </c>
    </row>
    <row r="28" spans="1:6" x14ac:dyDescent="0.25">
      <c r="A28" s="14"/>
      <c r="B28" s="9" t="s">
        <v>31</v>
      </c>
      <c r="C28" s="6"/>
      <c r="D28" s="7"/>
      <c r="E28" s="8"/>
      <c r="F28" s="49">
        <f>F27*0.15</f>
        <v>0</v>
      </c>
    </row>
    <row r="29" spans="1:6" x14ac:dyDescent="0.25">
      <c r="A29" s="14"/>
      <c r="B29" s="15" t="s">
        <v>4</v>
      </c>
      <c r="C29" s="16"/>
      <c r="D29" s="17"/>
      <c r="E29" s="18"/>
      <c r="F29" s="19">
        <f>(F27+F28)*0.22</f>
        <v>0</v>
      </c>
    </row>
    <row r="30" spans="1:6" x14ac:dyDescent="0.25">
      <c r="A30" s="23"/>
      <c r="B30" s="23" t="s">
        <v>5</v>
      </c>
      <c r="C30" s="23"/>
      <c r="D30" s="23"/>
      <c r="E30" s="23"/>
      <c r="F30" s="23">
        <f>F27+F28+F29</f>
        <v>0</v>
      </c>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19</vt:i4>
      </vt:variant>
    </vt:vector>
  </HeadingPairs>
  <TitlesOfParts>
    <vt:vector size="19" baseType="lpstr">
      <vt:lpstr>KA_odstranitev_rekapitulacija</vt:lpstr>
      <vt:lpstr>CELOTA PRIPRAVLJALNA</vt:lpstr>
      <vt:lpstr>1_PARK ŠTURJE</vt:lpstr>
      <vt:lpstr>2_1_GORIŠKA IN VIPAVSKA CESTA</vt:lpstr>
      <vt:lpstr>2_2_KOLESARSKA AJD -LOKAVEC</vt:lpstr>
      <vt:lpstr>3 - MESTNI STADION</vt:lpstr>
      <vt:lpstr>4_BUS_C3_ŽELEZNIŠKA</vt:lpstr>
      <vt:lpstr>5_VRTIČKI RUSNE</vt:lpstr>
      <vt:lpstr>6_PARK PRI POKOPALIŠČU</vt:lpstr>
      <vt:lpstr>7_NA LIVADI</vt:lpstr>
      <vt:lpstr>8_ZASADITEV OB HUBLJU</vt:lpstr>
      <vt:lpstr>9_RIBNIK-ŽAPUŽE POTI</vt:lpstr>
      <vt:lpstr>11_Otroška igrišča</vt:lpstr>
      <vt:lpstr>12_ŠRC Police</vt:lpstr>
      <vt:lpstr>13_ŠRC Pale</vt:lpstr>
      <vt:lpstr>14_OŠ in vrtci</vt:lpstr>
      <vt:lpstr>15_Območje stanovanj</vt:lpstr>
      <vt:lpstr>16_Poslovne cone</vt:lpstr>
      <vt:lpstr>17_Parki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TinaL</dc:creator>
  <cp:lastModifiedBy>TinaL</cp:lastModifiedBy>
  <cp:lastPrinted>2022-09-16T00:17:31Z</cp:lastPrinted>
  <dcterms:created xsi:type="dcterms:W3CDTF">2018-12-11T08:14:21Z</dcterms:created>
  <dcterms:modified xsi:type="dcterms:W3CDTF">2022-09-27T14:30:33Z</dcterms:modified>
</cp:coreProperties>
</file>